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<sst xmlns="http://schemas.openxmlformats.org/spreadsheetml/2006/main" count="639" uniqueCount="472">
  <si>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</si>
  <si>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</si>
  <si>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</si>
  <si>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</si>
  <si>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</si>
  <si>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</si>
  <si>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</si>
  <si>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</si>
  <si>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</si>
  <si>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</si>
  <si>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</si>
  <si>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</si>
  <si>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</si>
  <si>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</si>
  <si>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</si>
  <si>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</si>
  <si>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</si>
  <si>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</si>
  <si>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</si>
  <si>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</si>
  <si>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</si>
  <si>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</si>
  <si>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</si>
  <si>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</si>
  <si>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</si>
  <si>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</si>
  <si>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</si>
  <si>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</si>
  <si>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</si>
  <si>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</si>
  <si>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</si>
  <si>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</si>
  <si>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</si>
  <si>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</si>
  <si>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</si>
  <si>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</si>
  <si>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</si>
  <si>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</si>
  <si>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</si>
  <si>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</si>
  <si>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</si>
  <si>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</si>
  <si>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</si>
  <si>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</si>
  <si>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</si>
  <si>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</si>
  <si>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</si>
  <si>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</si>
  <si>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</si>
  <si>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</si>
  <si>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</si>
  <si>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</si>
  <si>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</si>
  <si>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</si>
  <si>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</si>
  <si>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</si>
  <si>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</si>
  <si>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</si>
  <si>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</si>
  <si>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</si>
  <si>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</si>
  <si>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</si>
  <si>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</si>
  <si>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</si>
  <si>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</si>
  <si>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</si>
  <si>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</si>
  <si>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</si>
  <si>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</si>
  <si>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</si>
  <si>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</si>
  <si>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</si>
  <si>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</si>
  <si>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</si>
  <si>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</si>
  <si>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</si>
  <si>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</si>
  <si>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</si>
  <si>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</si>
  <si>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</si>
  <si>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</si>
  <si>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</si>
  <si>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</si>
  <si>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</si>
  <si>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</si>
  <si>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</si>
  <si>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</si>
  <si>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</si>
  <si>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</si>
  <si>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</si>
  <si>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</si>
  <si>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</si>
  <si>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</si>
  <si>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</si>
  <si>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</si>
  <si>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</si>
  <si>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</si>
  <si>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</si>
  <si>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</si>
  <si>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</si>
  <si>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</si>
  <si>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</si>
  <si>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</si>
  <si>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</si>
  <si>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</si>
  <si>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</si>
  <si>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</si>
  <si>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</si>
  <si>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</si>
  <si>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</si>
  <si>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</si>
  <si>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</si>
  <si>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</si>
  <si>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</si>
  <si>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</si>
  <si>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</si>
  <si>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</si>
  <si>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</si>
  <si>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</si>
  <si>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</si>
  <si>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</si>
  <si>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</si>
  <si>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</si>
  <si>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</si>
  <si>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</si>
  <si>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</si>
  <si>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</si>
  <si>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</si>
  <si>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</si>
  <si>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</si>
  <si>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</si>
  <si>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</si>
  <si>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</si>
  <si>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一般行政事务管理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</si>
  <si>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</si>
  <si>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</si>
  <si>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</si>
  <si>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</si>
  <si>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</si>
  <si>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</si>
  <si>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</si>
  <si>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</si>
  <si>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</si>
  <si>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</si>
  <si>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</si>
  <si>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</si>
  <si>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</si>
  <si>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</si>
  <si>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</si>
  <si>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</si>
  <si>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</si>
  <si>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</si>
  <si>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</si>
  <si>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</si>
  <si>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</si>
  <si>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</si>
  <si>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</si>
  <si>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</si>
  <si>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</si>
  <si>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</si>
  <si>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</si>
  <si>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</si>
  <si>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</si>
  <si>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</si>
  <si>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</si>
  <si>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</si>
  <si>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</si>
  <si>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</si>
  <si>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</si>
  <si>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</si>
  <si>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</si>
  <si>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</si>
  <si>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</si>
  <si>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</si>
  <si>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</si>
  <si>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</si>
  <si>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</si>
  <si>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</si>
  <si>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</si>
  <si>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</si>
  <si>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</si>
  <si>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</si>
  <si>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</si>
  <si>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</si>
  <si>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</si>
  <si>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</si>
  <si>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华池县白马乡人民政府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</si>
  <si>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</si>
  <si>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</si>
  <si>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</si>
  <si>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</si>
  <si>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</si>
  <si>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</si>
  <si>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</si>
  <si>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</si>
  <si>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</si>
  <si>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</si>
  <si>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</si>
  <si>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</si>
  <si>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</si>
  <si>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</si>
  <si>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</si>
  <si>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</si>
  <si>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</si>
  <si>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</si>
  <si>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</si>
  <si>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</si>
  <si>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</si>
  <si>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</si>
  <si>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</si>
  <si>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</si>
  <si>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</si>
  <si>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</si>
  <si>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</si>
  <si>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</si>
  <si>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</si>
  <si>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</si>
  <si>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</si>
  <si>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</si>
  <si>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</si>
  <si>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</si>
  <si>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</si>
  <si>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</si>
  <si>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</si>
  <si>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</si>
  <si>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</si>
  <si>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</si>
  <si>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</si>
  <si>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</si>
  <si>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</si>
  <si>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</si>
  <si>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</si>
  <si>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</si>
  <si>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</si>
  <si>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</si>
  <si>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</si>
  <si>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</si>
  <si>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</si>
  <si>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</si>
  <si>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</si>
  <si>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</si>
  <si>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</si>
  <si>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</si>
  <si>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</si>
  <si>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</si>
  <si>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</si>
  <si>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</si>
  <si>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</si>
  <si>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</si>
  <si>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</si>
  <si>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</si>
  <si>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</si>
  <si>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</si>
  <si>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</si>
  <si>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</si>
  <si>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</si>
  <si>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</si>
  <si>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</si>
  <si>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</si>
  <si>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</si>
  <si>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</si>
  <si>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</si>
  <si>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</si>
  <si>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</si>
  <si>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</si>
  <si>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</si>
  <si>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</si>
  <si>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</si>
  <si>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</si>
  <si>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</si>
  <si>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</si>
  <si>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</si>
  <si>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</si>
  <si>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</si>
  <si>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</si>
  <si>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</si>
  <si>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</si>
  <si>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</si>
  <si>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</si>
  <si>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白马乡人民政府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</si>
  <si>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</si>
  <si>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</si>
  <si>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</si>
  <si>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</si>
  <si>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</si>
  <si>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</si>
  <si>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</si>
  <si>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</si>
  <si>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</si>
  <si>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</si>
  <si>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</si>
  <si>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</si>
  <si>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</si>
  <si>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</si>
  <si>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</si>
  <si>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</si>
  <si>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</si>
  <si>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</si>
  <si>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</si>
  <si>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</si>
  <si>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</si>
  <si>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</si>
  <si>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</si>
  <si>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</si>
  <si>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</si>
  <si>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</si>
  <si>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</si>
  <si>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</si>
  <si>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</si>
  <si>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</si>
  <si>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何立万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</si>
  <si>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</si>
  <si>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</si>
  <si>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</si>
  <si>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</si>
  <si>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</si>
  <si>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</si>
  <si>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</si>
  <si>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</si>
  <si>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</si>
  <si>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</si>
  <si>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</si>
  <si>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</si>
  <si>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</si>
  <si>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</si>
  <si>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</si>
  <si>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</si>
  <si>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</si>
  <si>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</si>
  <si>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：抓好基层设施建设，促进乡镇条件全面改善；
目标2：维护辖区内社会秩序稳定、做好社会治安综合治理和群众矛盾调解工作；
目标3：确保机构正常运转，工资、福利及时足额发放；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</si>
  <si>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</si>
  <si>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</si>
  <si>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</si>
  <si>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</si>
  <si>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</si>
  <si>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</si>
  <si>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</si>
  <si>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</si>
  <si>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</si>
  <si>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</si>
  <si>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</si>
  <si>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</si>
  <si>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</si>
  <si>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t>结转结余变动率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</si>
  <si>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</si>
  <si>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</si>
  <si>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</si>
  <si>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</si>
  <si>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</si>
  <si>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</si>
  <si>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</si>
  <si>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</si>
  <si>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</si>
  <si>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</si>
  <si>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</si>
  <si>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</si>
  <si>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</si>
  <si>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</si>
  <si>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</si>
  <si>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</si>
  <si>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</si>
  <si>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</si>
  <si>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</si>
  <si>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</si>
  <si>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</si>
  <si>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48人</t>
  </si>
  <si>
    <t>调解群众矛盾次数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</si>
  <si>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134"/>
      </rPr>
      <t>次</t>
    </r>
  </si>
  <si>
    <t>开展机关工会活动次数</t>
  </si>
  <si>
    <r>
      <rPr>
        <sz val="9"/>
        <color rgb="FF000000"/>
        <rFont val="Arial"/>
        <charset val="0"/>
      </rPr>
      <t>≥3</t>
    </r>
    <r>
      <rPr>
        <sz val="9"/>
        <color rgb="FF000000"/>
        <rFont val="宋体"/>
        <charset val="0"/>
      </rPr>
      <t>次</t>
    </r>
  </si>
  <si>
    <t>司法案件办理件数</t>
  </si>
  <si>
    <t>≥20次</t>
  </si>
  <si>
    <t>开展环境卫生整治次数</t>
  </si>
  <si>
    <r>
      <t>≥15</t>
    </r>
    <r>
      <rPr>
        <sz val="9"/>
        <color rgb="FF000000"/>
        <rFont val="宋体"/>
        <charset val="0"/>
      </rPr>
      <t>次</t>
    </r>
  </si>
  <si>
    <t>完成村级共享共管项目数量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</si>
  <si>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</si>
  <si>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</si>
  <si>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资金支付合规率</t>
  </si>
  <si>
    <t>矛盾纠纷化解率</t>
  </si>
  <si>
    <t>≥95%</t>
  </si>
  <si>
    <t>案件办理成功率</t>
  </si>
  <si>
    <t>≥98%</t>
  </si>
  <si>
    <t>项目验收合格率</t>
  </si>
  <si>
    <t>开展机关工会活动成功率</t>
  </si>
  <si>
    <t>经费支付及时率</t>
  </si>
  <si>
    <t>≥96%</t>
  </si>
  <si>
    <r>
      <rPr>
        <sz val="9"/>
        <rFont val="SimSun"/>
        <charset val="134"/>
      </rPr>
      <t>成本指标</t>
    </r>
  </si>
  <si>
    <t>成本控制数</t>
  </si>
  <si>
    <t>823.51万元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</si>
  <si>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</si>
  <si>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</si>
  <si>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提升发展乡域经济建设</t>
  </si>
  <si>
    <t>提升</t>
  </si>
  <si>
    <r>
      <rPr>
        <sz val="9"/>
        <rFont val="SimSun"/>
        <charset val="134"/>
      </rPr>
      <t>社会效益</t>
    </r>
  </si>
  <si>
    <t>改善乡镇工作生活条件</t>
  </si>
  <si>
    <t>改善</t>
  </si>
  <si>
    <t>完善基层设施</t>
  </si>
  <si>
    <t>完善</t>
  </si>
  <si>
    <t>有效保障机关运行</t>
  </si>
  <si>
    <t>有效</t>
  </si>
  <si>
    <t>提升本乡居民生活水平</t>
  </si>
  <si>
    <r>
      <rPr>
        <sz val="9"/>
        <rFont val="SimSun"/>
        <charset val="134"/>
      </rPr>
      <t>生态效益</t>
    </r>
  </si>
  <si>
    <t>改善乡镇生态环境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</si>
  <si>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</si>
  <si>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</si>
  <si>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</si>
  <si>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</si>
  <si>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</si>
  <si>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</si>
  <si>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</si>
  <si>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</si>
  <si>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</si>
  <si>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</si>
  <si>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</si>
  <si>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</si>
  <si>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</si>
  <si>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</si>
  <si>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rgb="FF000000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</si>
  <si>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</si>
  <si>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</si>
  <si>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</si>
  <si>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部门（单位）项目支出绩效目标申报表（2026年度）</t>
  </si>
  <si>
    <t>项目名称</t>
  </si>
  <si>
    <t>村级公益性共享共管基金</t>
  </si>
  <si>
    <t>项目负责人及联系电话</t>
  </si>
  <si>
    <t>黄金琛13830464123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</si>
  <si>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</si>
  <si>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</si>
  <si>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</si>
  <si>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</si>
  <si>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</si>
  <si>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</si>
  <si>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</si>
  <si>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</si>
  <si>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通过规范设立、科学管理、高效使用村级公益性共享共管基金，健全村级公共事务共建共治共享机制，保障村级公益性设施、公共服务、人居环境、基层治理等事务长效运行，提升村级公共服务能力和治理水平，改善农村生产生活条件，增强村民获得感、幸福感、安全感，推动乡村全面振兴和村级治理现代化可持续发展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</si>
  <si>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</si>
  <si>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</si>
  <si>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</si>
  <si>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</si>
  <si>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</si>
  <si>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</si>
  <si>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</si>
  <si>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=12万</t>
  </si>
  <si>
    <t>产出指标</t>
  </si>
  <si>
    <t>数量指标</t>
  </si>
  <si>
    <t>涉及行政村数量</t>
  </si>
  <si>
    <t>=6个</t>
  </si>
  <si>
    <t>道路维修数量</t>
  </si>
  <si>
    <t>≥6条</t>
  </si>
  <si>
    <t>公共设施维护数量</t>
  </si>
  <si>
    <t>≥6个</t>
  </si>
  <si>
    <t>质量指标</t>
  </si>
  <si>
    <t>设施维护完成率</t>
  </si>
  <si>
    <t>=100%</t>
  </si>
  <si>
    <t>项目验收通过率</t>
  </si>
  <si>
    <t>时效指标</t>
  </si>
  <si>
    <t>资金支付及时率</t>
  </si>
  <si>
    <t>及时</t>
  </si>
  <si>
    <t>项目实施及时率</t>
  </si>
  <si>
    <t>效益指标</t>
  </si>
  <si>
    <t>社会效益
指标</t>
  </si>
  <si>
    <t>有效提高设施利用率</t>
  </si>
  <si>
    <t>提高</t>
  </si>
  <si>
    <t>生态效益
指标</t>
  </si>
  <si>
    <t>提升村容村貌整洁度</t>
  </si>
  <si>
    <t>可持续影响
指标</t>
  </si>
  <si>
    <t>项目可持续运行</t>
  </si>
  <si>
    <t>持续影响</t>
  </si>
  <si>
    <t>满意度指标</t>
  </si>
  <si>
    <t>服务对象满度
指标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</si>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</sst>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9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rgb="FF000000"/>
      <name val="Calibri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2" applyNumberFormat="0" applyAlignment="0" applyProtection="0">
      <alignment vertical="center"/>
    </xf>
    <xf numFmtId="0" fontId="35" fillId="6" borderId="23" applyNumberFormat="0" applyAlignment="0" applyProtection="0">
      <alignment vertical="center"/>
    </xf>
    <xf numFmtId="0" fontId="36" fillId="6" borderId="22" applyNumberFormat="0" applyAlignment="0" applyProtection="0">
      <alignment vertical="center"/>
    </xf>
    <xf numFmtId="0" fontId="37" fillId="7" borderId="24" applyNumberFormat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176" fontId="8" fillId="0" borderId="10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left" vertical="top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13" fillId="0" borderId="0" xfId="0" applyNumberFormat="1" applyFon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15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7" fontId="16" fillId="2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left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top"/>
    </xf>
    <xf numFmtId="0" fontId="6" fillId="3" borderId="1" xfId="0" applyFont="1" applyFill="1" applyBorder="1" applyAlignment="1">
      <alignment horizontal="justify" vertical="top"/>
    </xf>
    <xf numFmtId="177" fontId="18" fillId="3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/>
    </xf>
    <xf numFmtId="177" fontId="16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177" fontId="18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177" fontId="19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7" fontId="18" fillId="2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77" fontId="1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7" fontId="0" fillId="0" borderId="0" xfId="0" applyNumberFormat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top"/>
    </xf>
    <xf numFmtId="177" fontId="18" fillId="2" borderId="1" xfId="0" applyNumberFormat="1" applyFont="1" applyFill="1" applyBorder="1" applyAlignment="1">
      <alignment horizontal="center" vertical="top" wrapText="1"/>
    </xf>
    <xf numFmtId="177" fontId="5" fillId="0" borderId="1" xfId="0" applyNumberFormat="1" applyFont="1" applyBorder="1" applyAlignment="1">
      <alignment horizontal="right" vertical="center"/>
    </xf>
    <xf numFmtId="177" fontId="18" fillId="0" borderId="1" xfId="0" applyNumberFormat="1" applyFont="1" applyBorder="1" applyAlignment="1">
      <alignment horizontal="center" vertical="top"/>
    </xf>
    <xf numFmtId="177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77" fontId="5" fillId="0" borderId="1" xfId="0" applyNumberFormat="1" applyFont="1" applyBorder="1" applyAlignment="1">
      <alignment horizontal="right" vertical="center" wrapText="1"/>
    </xf>
    <xf numFmtId="177" fontId="1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10" sqref="A10:Y10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4" t="s">
        <v>0</v>
      </c>
    </row>
    <row r="2" ht="36.75" customHeight="1" spans="1: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6"/>
      <c r="B5" s="136" t="s">
        <v>4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 t="s">
        <v>5</v>
      </c>
      <c r="S5" s="136"/>
      <c r="T5" s="136"/>
      <c r="U5" s="136"/>
      <c r="V5" s="136"/>
      <c r="W5" s="136" t="s">
        <v>6</v>
      </c>
      <c r="X5" s="136"/>
      <c r="Y5" s="136"/>
    </row>
    <row r="6" ht="166.5" customHeight="1" spans="1:25">
      <c r="A6" s="137" t="s">
        <v>7</v>
      </c>
      <c r="B6" s="138" t="s">
        <v>8</v>
      </c>
      <c r="C6" s="138" t="s">
        <v>9</v>
      </c>
      <c r="D6" s="139" t="s">
        <v>10</v>
      </c>
      <c r="E6" s="139" t="s">
        <v>11</v>
      </c>
      <c r="F6" s="139" t="s">
        <v>12</v>
      </c>
      <c r="G6" s="138" t="s">
        <v>13</v>
      </c>
      <c r="H6" s="138" t="s">
        <v>14</v>
      </c>
      <c r="I6" s="138" t="s">
        <v>15</v>
      </c>
      <c r="J6" s="138" t="s">
        <v>16</v>
      </c>
      <c r="K6" s="138" t="s">
        <v>17</v>
      </c>
      <c r="L6" s="138" t="s">
        <v>18</v>
      </c>
      <c r="M6" s="138" t="s">
        <v>19</v>
      </c>
      <c r="N6" s="138" t="s">
        <v>20</v>
      </c>
      <c r="O6" s="138" t="s">
        <v>21</v>
      </c>
      <c r="P6" s="138" t="s">
        <v>22</v>
      </c>
      <c r="Q6" s="138" t="s">
        <v>23</v>
      </c>
      <c r="R6" s="138" t="s">
        <v>24</v>
      </c>
      <c r="S6" s="138" t="s">
        <v>25</v>
      </c>
      <c r="T6" s="138" t="s">
        <v>26</v>
      </c>
      <c r="U6" s="138" t="s">
        <v>27</v>
      </c>
      <c r="V6" s="138" t="s">
        <v>28</v>
      </c>
      <c r="W6" s="138" t="s">
        <v>29</v>
      </c>
      <c r="X6" s="138" t="s">
        <v>30</v>
      </c>
      <c r="Y6" s="138" t="s">
        <v>31</v>
      </c>
    </row>
    <row r="7" ht="41.25" customHeight="1" spans="1:25">
      <c r="A7" s="136" t="s">
        <v>32</v>
      </c>
      <c r="B7" s="140" t="s">
        <v>33</v>
      </c>
      <c r="C7" s="140" t="s">
        <v>33</v>
      </c>
      <c r="D7" s="140" t="s">
        <v>33</v>
      </c>
      <c r="E7" s="140" t="s">
        <v>33</v>
      </c>
      <c r="F7" s="140" t="s">
        <v>33</v>
      </c>
      <c r="G7" s="140" t="s">
        <v>33</v>
      </c>
      <c r="H7" s="140" t="s">
        <v>33</v>
      </c>
      <c r="I7" s="140" t="s">
        <v>33</v>
      </c>
      <c r="J7" s="140" t="s">
        <v>33</v>
      </c>
      <c r="K7" s="140" t="s">
        <v>33</v>
      </c>
      <c r="L7" s="140" t="s">
        <v>33</v>
      </c>
      <c r="M7" s="140" t="s">
        <v>33</v>
      </c>
      <c r="N7" s="140" t="s">
        <v>33</v>
      </c>
      <c r="O7" s="140" t="s">
        <v>33</v>
      </c>
      <c r="P7" s="140" t="s">
        <v>33</v>
      </c>
      <c r="Q7" s="140" t="s">
        <v>33</v>
      </c>
      <c r="R7" s="140" t="s">
        <v>33</v>
      </c>
      <c r="S7" s="140" t="s">
        <v>33</v>
      </c>
      <c r="T7" s="140" t="s">
        <v>33</v>
      </c>
      <c r="U7" s="140" t="s">
        <v>33</v>
      </c>
      <c r="V7" s="140" t="s">
        <v>33</v>
      </c>
      <c r="W7" s="140" t="s">
        <v>33</v>
      </c>
      <c r="X7" s="140" t="s">
        <v>33</v>
      </c>
      <c r="Y7" s="140" t="s">
        <v>33</v>
      </c>
    </row>
    <row r="8" ht="102.75" customHeight="1" spans="1:25">
      <c r="A8" s="141" t="s">
        <v>34</v>
      </c>
      <c r="B8" s="142" t="s">
        <v>35</v>
      </c>
      <c r="C8" s="143"/>
      <c r="D8" s="143"/>
      <c r="E8" s="143"/>
      <c r="F8" s="141" t="s">
        <v>36</v>
      </c>
      <c r="G8" s="142" t="s">
        <v>35</v>
      </c>
      <c r="H8" s="143"/>
      <c r="I8" s="143"/>
      <c r="J8" s="143"/>
      <c r="K8" s="141" t="s">
        <v>37</v>
      </c>
      <c r="L8" s="142" t="s">
        <v>35</v>
      </c>
      <c r="M8" s="141"/>
      <c r="N8" s="141"/>
      <c r="O8" s="141"/>
      <c r="P8" s="141" t="s">
        <v>38</v>
      </c>
      <c r="Q8" s="142" t="s">
        <v>35</v>
      </c>
      <c r="R8" s="141"/>
      <c r="S8" s="141"/>
      <c r="T8" s="141"/>
      <c r="U8" s="141" t="s">
        <v>39</v>
      </c>
      <c r="V8" s="142" t="s">
        <v>35</v>
      </c>
      <c r="W8" s="141"/>
      <c r="X8" s="141"/>
      <c r="Y8" s="141"/>
    </row>
    <row r="9" ht="38.25" customHeight="1" spans="1:25">
      <c r="A9" s="141"/>
      <c r="B9" s="143" t="s">
        <v>40</v>
      </c>
      <c r="C9" s="143"/>
      <c r="D9" s="143"/>
      <c r="E9" s="143"/>
      <c r="F9" s="136"/>
      <c r="G9" s="143" t="s">
        <v>40</v>
      </c>
      <c r="H9" s="143"/>
      <c r="I9" s="143"/>
      <c r="J9" s="143"/>
      <c r="K9" s="141"/>
      <c r="L9" s="144" t="s">
        <v>40</v>
      </c>
      <c r="M9" s="141"/>
      <c r="N9" s="141"/>
      <c r="O9" s="141"/>
      <c r="P9" s="141"/>
      <c r="Q9" s="144" t="s">
        <v>40</v>
      </c>
      <c r="R9" s="141"/>
      <c r="S9" s="141"/>
      <c r="T9" s="141"/>
      <c r="U9" s="141"/>
      <c r="V9" s="143" t="s">
        <v>40</v>
      </c>
      <c r="W9" s="141"/>
      <c r="X9" s="141"/>
      <c r="Y9" s="141"/>
    </row>
    <row r="10" ht="61.5" customHeight="1" spans="1:25">
      <c r="A10" s="145" t="s">
        <v>41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M24" sqref="M24"/>
    </sheetView>
  </sheetViews>
  <sheetFormatPr defaultColWidth="9" defaultRowHeight="13.5" outlineLevelCol="3"/>
  <cols>
    <col min="1" max="1" width="28" customWidth="1"/>
    <col min="2" max="2" width="15.75" style="78" customWidth="1"/>
    <col min="3" max="3" width="30.625" customWidth="1"/>
    <col min="4" max="4" width="11.375" style="122" customWidth="1"/>
  </cols>
  <sheetData>
    <row r="1" ht="20.25" spans="1:4">
      <c r="A1" s="120" t="s">
        <v>42</v>
      </c>
      <c r="B1" s="123"/>
      <c r="C1" s="120"/>
      <c r="D1" s="123"/>
    </row>
    <row r="2" spans="1:4">
      <c r="A2" s="121"/>
      <c r="D2" s="122" t="s">
        <v>43</v>
      </c>
    </row>
    <row r="3" ht="15" customHeight="1" spans="1:4">
      <c r="A3" s="77" t="s">
        <v>44</v>
      </c>
      <c r="B3" s="81"/>
      <c r="C3" s="77" t="s">
        <v>45</v>
      </c>
      <c r="D3" s="81"/>
    </row>
    <row r="4" spans="1:4">
      <c r="A4" s="77" t="s">
        <v>46</v>
      </c>
      <c r="B4" s="81" t="s">
        <v>47</v>
      </c>
      <c r="C4" s="77" t="s">
        <v>46</v>
      </c>
      <c r="D4" s="81" t="s">
        <v>47</v>
      </c>
    </row>
    <row r="5" spans="1:4">
      <c r="A5" s="113" t="s">
        <v>48</v>
      </c>
      <c r="B5" s="124">
        <v>823.5120577</v>
      </c>
      <c r="C5" s="113" t="s">
        <v>49</v>
      </c>
      <c r="D5" s="125"/>
    </row>
    <row r="6" spans="1:4">
      <c r="A6" s="113" t="s">
        <v>50</v>
      </c>
      <c r="B6" s="124"/>
      <c r="C6" s="113" t="s">
        <v>51</v>
      </c>
      <c r="D6" s="125"/>
    </row>
    <row r="7" spans="1:4">
      <c r="A7" s="113" t="s">
        <v>52</v>
      </c>
      <c r="B7" s="124"/>
      <c r="C7" s="113" t="s">
        <v>53</v>
      </c>
      <c r="D7" s="125"/>
    </row>
    <row r="8" spans="1:4">
      <c r="A8" s="113" t="s">
        <v>54</v>
      </c>
      <c r="B8" s="124"/>
      <c r="C8" s="113" t="s">
        <v>55</v>
      </c>
      <c r="D8" s="125"/>
    </row>
    <row r="9" spans="1:4">
      <c r="A9" s="113" t="s">
        <v>56</v>
      </c>
      <c r="B9" s="124"/>
      <c r="C9" s="113" t="s">
        <v>57</v>
      </c>
      <c r="D9" s="125"/>
    </row>
    <row r="10" spans="1:4">
      <c r="A10" s="113" t="s">
        <v>58</v>
      </c>
      <c r="B10" s="124"/>
      <c r="C10" s="113" t="s">
        <v>59</v>
      </c>
      <c r="D10" s="125"/>
    </row>
    <row r="11" spans="1:4">
      <c r="A11" s="113" t="s">
        <v>60</v>
      </c>
      <c r="B11" s="124"/>
      <c r="C11" s="113" t="s">
        <v>61</v>
      </c>
      <c r="D11" s="125"/>
    </row>
    <row r="12" spans="1:4">
      <c r="A12" s="113" t="s">
        <v>62</v>
      </c>
      <c r="B12" s="124"/>
      <c r="C12" s="113" t="s">
        <v>63</v>
      </c>
      <c r="D12" s="125">
        <v>114.2508682</v>
      </c>
    </row>
    <row r="13" spans="1:4">
      <c r="A13" s="113" t="s">
        <v>64</v>
      </c>
      <c r="B13" s="124"/>
      <c r="C13" s="113" t="s">
        <v>65</v>
      </c>
      <c r="D13" s="125"/>
    </row>
    <row r="14" spans="1:4">
      <c r="A14" s="113"/>
      <c r="B14" s="126"/>
      <c r="C14" s="113" t="s">
        <v>66</v>
      </c>
      <c r="D14" s="125">
        <f>表四!D15</f>
        <v>36.3247105</v>
      </c>
    </row>
    <row r="15" spans="1:4">
      <c r="A15" s="113"/>
      <c r="B15" s="126"/>
      <c r="C15" s="113" t="s">
        <v>67</v>
      </c>
      <c r="D15" s="125"/>
    </row>
    <row r="16" spans="1:4">
      <c r="A16" s="113"/>
      <c r="B16" s="126"/>
      <c r="C16" s="113" t="s">
        <v>68</v>
      </c>
      <c r="D16" s="125"/>
    </row>
    <row r="17" spans="1:4">
      <c r="A17" s="113"/>
      <c r="B17" s="126"/>
      <c r="C17" s="113" t="s">
        <v>69</v>
      </c>
      <c r="D17" s="125">
        <v>618.835475</v>
      </c>
    </row>
    <row r="18" spans="1:4">
      <c r="A18" s="113"/>
      <c r="B18" s="126"/>
      <c r="C18" s="113" t="s">
        <v>70</v>
      </c>
      <c r="D18" s="125"/>
    </row>
    <row r="19" spans="1:4">
      <c r="A19" s="113"/>
      <c r="B19" s="126"/>
      <c r="C19" s="113" t="s">
        <v>71</v>
      </c>
      <c r="D19" s="125"/>
    </row>
    <row r="20" spans="1:4">
      <c r="A20" s="113"/>
      <c r="B20" s="126"/>
      <c r="C20" s="113" t="s">
        <v>72</v>
      </c>
      <c r="D20" s="125"/>
    </row>
    <row r="21" spans="1:4">
      <c r="A21" s="113"/>
      <c r="B21" s="126"/>
      <c r="C21" s="113" t="s">
        <v>73</v>
      </c>
      <c r="D21" s="125"/>
    </row>
    <row r="22" spans="1:4">
      <c r="A22" s="113"/>
      <c r="B22" s="126"/>
      <c r="C22" s="113" t="s">
        <v>74</v>
      </c>
      <c r="D22" s="125"/>
    </row>
    <row r="23" spans="1:4">
      <c r="A23" s="113"/>
      <c r="B23" s="126"/>
      <c r="C23" s="113" t="s">
        <v>75</v>
      </c>
      <c r="D23" s="125"/>
    </row>
    <row r="24" spans="1:4">
      <c r="A24" s="113"/>
      <c r="B24" s="126"/>
      <c r="C24" s="113" t="s">
        <v>76</v>
      </c>
      <c r="D24" s="125">
        <f>表四!D25</f>
        <v>54.101004</v>
      </c>
    </row>
    <row r="25" spans="1:4">
      <c r="A25" s="113"/>
      <c r="B25" s="126"/>
      <c r="C25" s="113" t="s">
        <v>77</v>
      </c>
      <c r="D25" s="125"/>
    </row>
    <row r="26" spans="1:4">
      <c r="A26" s="113"/>
      <c r="B26" s="126"/>
      <c r="C26" s="113" t="s">
        <v>78</v>
      </c>
      <c r="D26" s="125"/>
    </row>
    <row r="27" spans="1:4">
      <c r="A27" s="113"/>
      <c r="B27" s="126"/>
      <c r="C27" s="113" t="s">
        <v>79</v>
      </c>
      <c r="D27" s="125"/>
    </row>
    <row r="28" spans="1:4">
      <c r="A28" s="113"/>
      <c r="B28" s="126"/>
      <c r="C28" s="113" t="s">
        <v>80</v>
      </c>
      <c r="D28" s="125"/>
    </row>
    <row r="29" spans="1:4">
      <c r="A29" s="113"/>
      <c r="B29" s="126"/>
      <c r="C29" s="113" t="s">
        <v>81</v>
      </c>
      <c r="D29" s="125"/>
    </row>
    <row r="30" spans="1:4">
      <c r="A30" s="113"/>
      <c r="B30" s="126"/>
      <c r="C30" s="113" t="s">
        <v>82</v>
      </c>
      <c r="D30" s="125"/>
    </row>
    <row r="31" spans="1:4">
      <c r="A31" s="113"/>
      <c r="B31" s="126"/>
      <c r="C31" s="113" t="s">
        <v>83</v>
      </c>
      <c r="D31" s="125"/>
    </row>
    <row r="32" spans="1:4">
      <c r="A32" s="113"/>
      <c r="B32" s="126"/>
      <c r="C32" s="113" t="s">
        <v>84</v>
      </c>
      <c r="D32" s="125"/>
    </row>
    <row r="33" spans="1:4">
      <c r="A33" s="113"/>
      <c r="B33" s="126"/>
      <c r="C33" s="113" t="s">
        <v>85</v>
      </c>
      <c r="D33" s="125"/>
    </row>
    <row r="34" spans="1:4">
      <c r="A34" s="113"/>
      <c r="B34" s="126"/>
      <c r="C34" s="113" t="s">
        <v>86</v>
      </c>
      <c r="D34" s="125"/>
    </row>
    <row r="35" spans="1:4">
      <c r="A35" s="113"/>
      <c r="B35" s="126"/>
      <c r="C35" s="113"/>
      <c r="D35" s="127"/>
    </row>
    <row r="36" spans="1:4">
      <c r="A36" s="77" t="s">
        <v>87</v>
      </c>
      <c r="B36" s="85"/>
      <c r="C36" s="77" t="s">
        <v>88</v>
      </c>
      <c r="D36" s="125"/>
    </row>
    <row r="37" spans="1:4">
      <c r="A37" s="113" t="s">
        <v>89</v>
      </c>
      <c r="B37" s="128"/>
      <c r="C37" s="113" t="s">
        <v>90</v>
      </c>
      <c r="D37" s="129"/>
    </row>
    <row r="38" spans="1:4">
      <c r="A38" s="113" t="s">
        <v>91</v>
      </c>
      <c r="B38" s="128"/>
      <c r="C38" s="113"/>
      <c r="D38" s="130"/>
    </row>
    <row r="39" spans="1:4">
      <c r="A39" s="131"/>
      <c r="B39" s="132"/>
      <c r="C39" s="131"/>
      <c r="D39" s="130"/>
    </row>
    <row r="40" spans="1:4">
      <c r="A40" s="77" t="s">
        <v>92</v>
      </c>
      <c r="B40" s="133">
        <v>823.5120577</v>
      </c>
      <c r="C40" s="77" t="s">
        <v>93</v>
      </c>
      <c r="D40" s="133">
        <f>SUM(D5:D34)</f>
        <v>823.5120577</v>
      </c>
    </row>
    <row r="41" spans="1:4">
      <c r="A41" s="94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I31" sqref="I31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0" t="s">
        <v>95</v>
      </c>
    </row>
    <row r="2" spans="1:2">
      <c r="A2" s="121"/>
      <c r="B2" t="s">
        <v>43</v>
      </c>
    </row>
    <row r="3" ht="20" customHeight="1" spans="1:2">
      <c r="A3" s="77" t="s">
        <v>46</v>
      </c>
      <c r="B3" s="77" t="s">
        <v>47</v>
      </c>
    </row>
    <row r="4" ht="20" customHeight="1" spans="1:2">
      <c r="A4" s="77" t="s">
        <v>96</v>
      </c>
      <c r="B4" s="77">
        <v>1</v>
      </c>
    </row>
    <row r="5" ht="20" customHeight="1" spans="1:2">
      <c r="A5" s="83" t="s">
        <v>97</v>
      </c>
      <c r="B5" s="84">
        <v>823.51</v>
      </c>
    </row>
    <row r="6" ht="20" customHeight="1" spans="1:2">
      <c r="A6" s="75" t="s">
        <v>98</v>
      </c>
      <c r="B6" s="84"/>
    </row>
    <row r="7" ht="20" customHeight="1" spans="1:2">
      <c r="A7" s="83" t="s">
        <v>99</v>
      </c>
      <c r="B7" s="84"/>
    </row>
    <row r="8" ht="20" customHeight="1" spans="1:2">
      <c r="A8" s="75" t="s">
        <v>98</v>
      </c>
      <c r="B8" s="84"/>
    </row>
    <row r="9" ht="20" customHeight="1" spans="1:2">
      <c r="A9" s="83" t="s">
        <v>100</v>
      </c>
      <c r="B9" s="84"/>
    </row>
    <row r="10" ht="20" customHeight="1" spans="1:2">
      <c r="A10" s="75" t="s">
        <v>98</v>
      </c>
      <c r="B10" s="84"/>
    </row>
    <row r="11" ht="20" customHeight="1" spans="1:2">
      <c r="A11" s="83" t="s">
        <v>101</v>
      </c>
      <c r="B11" s="84"/>
    </row>
    <row r="12" ht="20" customHeight="1" spans="1:2">
      <c r="A12" s="75" t="s">
        <v>98</v>
      </c>
      <c r="B12" s="84"/>
    </row>
    <row r="13" ht="20" customHeight="1" spans="1:2">
      <c r="A13" s="83" t="s">
        <v>102</v>
      </c>
      <c r="B13" s="84"/>
    </row>
    <row r="14" ht="20" customHeight="1" spans="1:2">
      <c r="A14" s="75" t="s">
        <v>98</v>
      </c>
      <c r="B14" s="84"/>
    </row>
    <row r="15" ht="20" customHeight="1" spans="1:2">
      <c r="A15" s="83" t="s">
        <v>103</v>
      </c>
      <c r="B15" s="84"/>
    </row>
    <row r="16" ht="20" customHeight="1" spans="1:2">
      <c r="A16" s="75" t="s">
        <v>98</v>
      </c>
      <c r="B16" s="84"/>
    </row>
    <row r="17" ht="20" customHeight="1" spans="1:2">
      <c r="A17" s="83" t="s">
        <v>104</v>
      </c>
      <c r="B17" s="84"/>
    </row>
    <row r="18" ht="20" customHeight="1" spans="1:2">
      <c r="A18" s="75" t="s">
        <v>98</v>
      </c>
      <c r="B18" s="84"/>
    </row>
    <row r="19" ht="20" customHeight="1" spans="1:2">
      <c r="A19" s="83" t="s">
        <v>105</v>
      </c>
      <c r="B19" s="84"/>
    </row>
    <row r="20" ht="20" customHeight="1" spans="1:2">
      <c r="A20" s="75" t="s">
        <v>98</v>
      </c>
      <c r="B20" s="84"/>
    </row>
    <row r="21" ht="20" customHeight="1" spans="1:2">
      <c r="A21" s="83" t="s">
        <v>106</v>
      </c>
      <c r="B21" s="84"/>
    </row>
    <row r="22" ht="20" customHeight="1" spans="1:2">
      <c r="A22" s="75" t="s">
        <v>98</v>
      </c>
      <c r="B22" s="84"/>
    </row>
    <row r="23" ht="20" customHeight="1" spans="1:2">
      <c r="A23" s="83" t="s">
        <v>107</v>
      </c>
      <c r="B23" s="84">
        <v>823.51</v>
      </c>
    </row>
    <row r="24" ht="20" customHeight="1" spans="1:2">
      <c r="A24" s="75" t="s">
        <v>108</v>
      </c>
      <c r="B24" s="84"/>
    </row>
    <row r="25" ht="20" customHeight="1" spans="1:2">
      <c r="A25" s="75" t="s">
        <v>108</v>
      </c>
      <c r="B25" s="84"/>
    </row>
    <row r="26" ht="20" customHeight="1" spans="1:2">
      <c r="A26" s="75" t="s">
        <v>108</v>
      </c>
      <c r="B26" s="84"/>
    </row>
    <row r="27" ht="20" customHeight="1" spans="1:2">
      <c r="A27" s="75" t="s">
        <v>108</v>
      </c>
      <c r="B27" s="84"/>
    </row>
    <row r="28" ht="20" customHeight="1" spans="1:2">
      <c r="A28" s="75" t="s">
        <v>108</v>
      </c>
      <c r="B28" s="84"/>
    </row>
    <row r="29" ht="20" customHeight="1" spans="1:2">
      <c r="A29" s="83" t="s">
        <v>109</v>
      </c>
      <c r="B29" s="84"/>
    </row>
    <row r="30" ht="20" customHeight="1" spans="1:2">
      <c r="A30" s="75" t="s">
        <v>98</v>
      </c>
      <c r="B30" s="84"/>
    </row>
    <row r="31" ht="20" customHeight="1" spans="1:2">
      <c r="A31" s="83" t="s">
        <v>110</v>
      </c>
      <c r="B31" s="84"/>
    </row>
    <row r="32" ht="20" customHeight="1" spans="1:2">
      <c r="A32" s="75" t="s">
        <v>98</v>
      </c>
      <c r="B32" s="84"/>
    </row>
    <row r="33" ht="20" customHeight="1" spans="1:2">
      <c r="A33" s="83" t="s">
        <v>111</v>
      </c>
      <c r="B33" s="84">
        <v>823.51</v>
      </c>
    </row>
    <row r="34" spans="1:2">
      <c r="A34" s="119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6" sqref="C6"/>
    </sheetView>
  </sheetViews>
  <sheetFormatPr defaultColWidth="9" defaultRowHeight="13.5" outlineLevelCol="4"/>
  <cols>
    <col min="1" max="1" width="35.25" customWidth="1"/>
    <col min="2" max="5" width="11.75" customWidth="1"/>
  </cols>
  <sheetData>
    <row r="1" ht="20.25" spans="1:5">
      <c r="A1" s="67" t="s">
        <v>113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ht="25" customHeight="1" spans="1:5">
      <c r="A3" s="77" t="s">
        <v>114</v>
      </c>
      <c r="B3" s="77" t="s">
        <v>115</v>
      </c>
      <c r="C3" s="77" t="s">
        <v>116</v>
      </c>
      <c r="D3" s="77" t="s">
        <v>117</v>
      </c>
      <c r="E3" s="77" t="s">
        <v>118</v>
      </c>
    </row>
    <row r="4" ht="25" customHeight="1" spans="1:5">
      <c r="A4" s="77" t="s">
        <v>96</v>
      </c>
      <c r="B4" s="77">
        <v>1</v>
      </c>
      <c r="C4" s="77">
        <v>2</v>
      </c>
      <c r="D4" s="77">
        <v>3</v>
      </c>
      <c r="E4" s="77">
        <v>4</v>
      </c>
    </row>
    <row r="5" ht="25" customHeight="1" spans="1:5">
      <c r="A5" s="90" t="s">
        <v>119</v>
      </c>
      <c r="B5" s="104">
        <f>C5+D5+E5</f>
        <v>823.5120577</v>
      </c>
      <c r="C5" s="104">
        <f>C6+C14+C17+C21</f>
        <v>811.5120577</v>
      </c>
      <c r="D5" s="105">
        <v>12</v>
      </c>
      <c r="E5" s="105"/>
    </row>
    <row r="6" ht="25" customHeight="1" spans="1:5">
      <c r="A6" s="106" t="s">
        <v>120</v>
      </c>
      <c r="B6" s="104">
        <f>C6+D6+E6</f>
        <v>114.2508682</v>
      </c>
      <c r="C6" s="104">
        <f>C7+C10+C12</f>
        <v>114.2508682</v>
      </c>
      <c r="D6" s="105"/>
      <c r="E6" s="105"/>
    </row>
    <row r="7" ht="25" customHeight="1" spans="1:5">
      <c r="A7" s="106" t="s">
        <v>121</v>
      </c>
      <c r="B7" s="104">
        <f t="shared" ref="B6:B23" si="0">C7+D7+E7</f>
        <v>109.123608</v>
      </c>
      <c r="C7" s="104">
        <f>SUM(C8:C9)</f>
        <v>109.123608</v>
      </c>
      <c r="D7" s="105"/>
      <c r="E7" s="105"/>
    </row>
    <row r="8" ht="25" customHeight="1" spans="1:5">
      <c r="A8" s="107" t="s">
        <v>122</v>
      </c>
      <c r="B8" s="104">
        <f t="shared" si="0"/>
        <v>73.056272</v>
      </c>
      <c r="C8" s="108">
        <v>73.056272</v>
      </c>
      <c r="D8" s="109"/>
      <c r="E8" s="109"/>
    </row>
    <row r="9" ht="25" customHeight="1" spans="1:5">
      <c r="A9" s="107" t="s">
        <v>123</v>
      </c>
      <c r="B9" s="104">
        <f t="shared" si="0"/>
        <v>36.067336</v>
      </c>
      <c r="C9" s="108">
        <v>36.067336</v>
      </c>
      <c r="D9" s="105"/>
      <c r="E9" s="105"/>
    </row>
    <row r="10" ht="25" customHeight="1" spans="1:5">
      <c r="A10" s="106" t="s">
        <v>124</v>
      </c>
      <c r="B10" s="104">
        <f t="shared" si="0"/>
        <v>0.648</v>
      </c>
      <c r="C10" s="104">
        <f>C11</f>
        <v>0.648</v>
      </c>
      <c r="D10" s="105"/>
      <c r="E10" s="105"/>
    </row>
    <row r="11" ht="25" customHeight="1" spans="1:5">
      <c r="A11" s="107" t="s">
        <v>125</v>
      </c>
      <c r="B11" s="104">
        <f t="shared" si="0"/>
        <v>0.648</v>
      </c>
      <c r="C11" s="108">
        <v>0.648</v>
      </c>
      <c r="D11" s="105"/>
      <c r="E11" s="105"/>
    </row>
    <row r="12" ht="25" customHeight="1" spans="1:5">
      <c r="A12" s="106" t="s">
        <v>126</v>
      </c>
      <c r="B12" s="104">
        <f t="shared" si="0"/>
        <v>4.4792602</v>
      </c>
      <c r="C12" s="104">
        <f>C13</f>
        <v>4.4792602</v>
      </c>
      <c r="D12" s="105"/>
      <c r="E12" s="105"/>
    </row>
    <row r="13" ht="25" customHeight="1" spans="1:5">
      <c r="A13" s="107" t="s">
        <v>126</v>
      </c>
      <c r="B13" s="104">
        <f t="shared" si="0"/>
        <v>4.4792602</v>
      </c>
      <c r="C13" s="108">
        <v>4.4792602</v>
      </c>
      <c r="D13" s="105"/>
      <c r="E13" s="105"/>
    </row>
    <row r="14" ht="25" customHeight="1" spans="1:5">
      <c r="A14" s="106" t="s">
        <v>127</v>
      </c>
      <c r="B14" s="104">
        <f t="shared" si="0"/>
        <v>36.3247105</v>
      </c>
      <c r="C14" s="104">
        <f>C15</f>
        <v>36.3247105</v>
      </c>
      <c r="D14" s="105"/>
      <c r="E14" s="105"/>
    </row>
    <row r="15" ht="25" customHeight="1" spans="1:5">
      <c r="A15" s="106" t="s">
        <v>128</v>
      </c>
      <c r="B15" s="104">
        <f t="shared" si="0"/>
        <v>36.3247105</v>
      </c>
      <c r="C15" s="108">
        <f>C16</f>
        <v>36.3247105</v>
      </c>
      <c r="D15" s="105"/>
      <c r="E15" s="105"/>
    </row>
    <row r="16" ht="25" customHeight="1" spans="1:5">
      <c r="A16" s="107" t="s">
        <v>129</v>
      </c>
      <c r="B16" s="104">
        <f t="shared" si="0"/>
        <v>36.3247105</v>
      </c>
      <c r="C16" s="108">
        <v>36.3247105</v>
      </c>
      <c r="D16" s="105"/>
      <c r="E16" s="105"/>
    </row>
    <row r="17" ht="25" customHeight="1" spans="1:5">
      <c r="A17" s="106" t="s">
        <v>130</v>
      </c>
      <c r="B17" s="104">
        <f t="shared" si="0"/>
        <v>618.835475</v>
      </c>
      <c r="C17" s="104">
        <f>C18</f>
        <v>606.835475</v>
      </c>
      <c r="D17" s="105">
        <v>12</v>
      </c>
      <c r="E17" s="105"/>
    </row>
    <row r="18" ht="25" customHeight="1" spans="1:5">
      <c r="A18" s="106" t="s">
        <v>131</v>
      </c>
      <c r="B18" s="104">
        <f t="shared" si="0"/>
        <v>618.835475</v>
      </c>
      <c r="C18" s="108">
        <v>606.835475</v>
      </c>
      <c r="D18" s="108">
        <v>12</v>
      </c>
      <c r="E18" s="105"/>
    </row>
    <row r="19" ht="25" customHeight="1" spans="1:5">
      <c r="A19" s="107" t="s">
        <v>132</v>
      </c>
      <c r="B19" s="104">
        <f t="shared" si="0"/>
        <v>0</v>
      </c>
      <c r="C19" s="108"/>
      <c r="D19" s="105"/>
      <c r="E19" s="105"/>
    </row>
    <row r="20" ht="25" customHeight="1" spans="1:5">
      <c r="A20" s="107" t="s">
        <v>133</v>
      </c>
      <c r="B20" s="104">
        <f t="shared" si="0"/>
        <v>0</v>
      </c>
      <c r="C20" s="108"/>
      <c r="D20" s="105"/>
      <c r="E20" s="105"/>
    </row>
    <row r="21" ht="25" customHeight="1" spans="1:5">
      <c r="A21" s="106" t="s">
        <v>134</v>
      </c>
      <c r="B21" s="104">
        <f t="shared" si="0"/>
        <v>54.101004</v>
      </c>
      <c r="C21" s="110">
        <f>C22</f>
        <v>54.101004</v>
      </c>
      <c r="D21" s="109"/>
      <c r="E21" s="109"/>
    </row>
    <row r="22" ht="25" customHeight="1" spans="1:5">
      <c r="A22" s="106" t="s">
        <v>135</v>
      </c>
      <c r="B22" s="104">
        <f t="shared" si="0"/>
        <v>54.101004</v>
      </c>
      <c r="C22" s="108">
        <f>C23</f>
        <v>54.101004</v>
      </c>
      <c r="D22" s="109"/>
      <c r="E22" s="109"/>
    </row>
    <row r="23" ht="25" customHeight="1" spans="1:5">
      <c r="A23" s="107" t="s">
        <v>136</v>
      </c>
      <c r="B23" s="104">
        <f t="shared" si="0"/>
        <v>54.101004</v>
      </c>
      <c r="C23" s="108">
        <v>54.101004</v>
      </c>
      <c r="D23" s="109"/>
      <c r="E23" s="109"/>
    </row>
    <row r="24" spans="1:5">
      <c r="A24" s="93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20" sqref="H20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style="78" customWidth="1"/>
  </cols>
  <sheetData>
    <row r="1" ht="20.25" spans="1:4">
      <c r="A1" s="67" t="s">
        <v>138</v>
      </c>
      <c r="B1" s="67"/>
      <c r="C1" s="67"/>
      <c r="D1" s="79"/>
    </row>
    <row r="2" spans="1:4">
      <c r="A2" s="68"/>
      <c r="B2" s="69"/>
      <c r="C2" s="69"/>
      <c r="D2" s="80" t="s">
        <v>43</v>
      </c>
    </row>
    <row r="3" ht="15" customHeight="1" spans="1:4">
      <c r="A3" s="77" t="s">
        <v>139</v>
      </c>
      <c r="B3" s="77"/>
      <c r="C3" s="77" t="s">
        <v>140</v>
      </c>
      <c r="D3" s="81"/>
    </row>
    <row r="4" spans="1:4">
      <c r="A4" s="77" t="s">
        <v>46</v>
      </c>
      <c r="B4" s="77" t="s">
        <v>47</v>
      </c>
      <c r="C4" s="77" t="s">
        <v>46</v>
      </c>
      <c r="D4" s="81" t="s">
        <v>141</v>
      </c>
    </row>
    <row r="5" spans="1:4">
      <c r="A5" s="113" t="s">
        <v>142</v>
      </c>
      <c r="B5" s="91">
        <v>823.51</v>
      </c>
      <c r="C5" s="113" t="s">
        <v>143</v>
      </c>
      <c r="D5" s="114">
        <f>SUM(D6:D34)</f>
        <v>823.5111895</v>
      </c>
    </row>
    <row r="6" spans="1:4">
      <c r="A6" s="113" t="s">
        <v>144</v>
      </c>
      <c r="B6" s="91">
        <v>823.51</v>
      </c>
      <c r="C6" s="113" t="s">
        <v>145</v>
      </c>
      <c r="D6" s="114"/>
    </row>
    <row r="7" spans="1:4">
      <c r="A7" s="113" t="s">
        <v>146</v>
      </c>
      <c r="B7" s="91"/>
      <c r="C7" s="113" t="s">
        <v>147</v>
      </c>
      <c r="D7" s="114"/>
    </row>
    <row r="8" spans="1:4">
      <c r="A8" s="113" t="s">
        <v>148</v>
      </c>
      <c r="B8" s="91"/>
      <c r="C8" s="113" t="s">
        <v>149</v>
      </c>
      <c r="D8" s="114"/>
    </row>
    <row r="9" spans="1:4">
      <c r="A9" s="113"/>
      <c r="B9" s="115"/>
      <c r="C9" s="113" t="s">
        <v>150</v>
      </c>
      <c r="D9" s="114"/>
    </row>
    <row r="10" spans="1:4">
      <c r="A10" s="113"/>
      <c r="B10" s="115"/>
      <c r="C10" s="113" t="s">
        <v>151</v>
      </c>
      <c r="D10" s="114"/>
    </row>
    <row r="11" spans="1:4">
      <c r="A11" s="113"/>
      <c r="B11" s="115"/>
      <c r="C11" s="113" t="s">
        <v>152</v>
      </c>
      <c r="D11" s="114"/>
    </row>
    <row r="12" spans="1:4">
      <c r="A12" s="116"/>
      <c r="B12" s="117"/>
      <c r="C12" s="113" t="s">
        <v>153</v>
      </c>
      <c r="D12" s="114"/>
    </row>
    <row r="13" spans="1:4">
      <c r="A13" s="116"/>
      <c r="B13" s="117"/>
      <c r="C13" s="113" t="s">
        <v>154</v>
      </c>
      <c r="D13" s="114">
        <v>114.25</v>
      </c>
    </row>
    <row r="14" spans="1:4">
      <c r="A14" s="116"/>
      <c r="B14" s="117"/>
      <c r="C14" s="113" t="s">
        <v>155</v>
      </c>
      <c r="D14" s="114"/>
    </row>
    <row r="15" spans="1:4">
      <c r="A15" s="116"/>
      <c r="B15" s="117"/>
      <c r="C15" s="113" t="s">
        <v>156</v>
      </c>
      <c r="D15" s="108">
        <v>36.3247105</v>
      </c>
    </row>
    <row r="16" spans="1:4">
      <c r="A16" s="116"/>
      <c r="B16" s="117"/>
      <c r="C16" s="113" t="s">
        <v>157</v>
      </c>
      <c r="D16" s="114"/>
    </row>
    <row r="17" spans="1:4">
      <c r="A17" s="116"/>
      <c r="B17" s="117"/>
      <c r="C17" s="113" t="s">
        <v>158</v>
      </c>
      <c r="D17" s="114"/>
    </row>
    <row r="18" spans="1:4">
      <c r="A18" s="116"/>
      <c r="B18" s="117"/>
      <c r="C18" s="113" t="s">
        <v>159</v>
      </c>
      <c r="D18" s="114">
        <v>618.835475</v>
      </c>
    </row>
    <row r="19" spans="1:4">
      <c r="A19" s="116"/>
      <c r="B19" s="117"/>
      <c r="C19" s="113" t="s">
        <v>160</v>
      </c>
      <c r="D19" s="114"/>
    </row>
    <row r="20" spans="1:4">
      <c r="A20" s="116"/>
      <c r="B20" s="117"/>
      <c r="C20" s="113" t="s">
        <v>161</v>
      </c>
      <c r="D20" s="114"/>
    </row>
    <row r="21" spans="1:4">
      <c r="A21" s="116"/>
      <c r="B21" s="117"/>
      <c r="C21" s="113" t="s">
        <v>162</v>
      </c>
      <c r="D21" s="114"/>
    </row>
    <row r="22" spans="1:4">
      <c r="A22" s="116"/>
      <c r="B22" s="117"/>
      <c r="C22" s="113" t="s">
        <v>163</v>
      </c>
      <c r="D22" s="114"/>
    </row>
    <row r="23" spans="1:4">
      <c r="A23" s="116"/>
      <c r="B23" s="117"/>
      <c r="C23" s="113" t="s">
        <v>164</v>
      </c>
      <c r="D23" s="114"/>
    </row>
    <row r="24" spans="1:4">
      <c r="A24" s="116"/>
      <c r="B24" s="117"/>
      <c r="C24" s="113" t="s">
        <v>165</v>
      </c>
      <c r="D24" s="114"/>
    </row>
    <row r="25" spans="1:4">
      <c r="A25" s="116"/>
      <c r="B25" s="117"/>
      <c r="C25" s="113" t="s">
        <v>166</v>
      </c>
      <c r="D25" s="114">
        <f>表三!C21</f>
        <v>54.101004</v>
      </c>
    </row>
    <row r="26" spans="1:4">
      <c r="A26" s="116"/>
      <c r="B26" s="117"/>
      <c r="C26" s="113" t="s">
        <v>167</v>
      </c>
      <c r="D26" s="114"/>
    </row>
    <row r="27" spans="1:4">
      <c r="A27" s="116"/>
      <c r="B27" s="117"/>
      <c r="C27" s="113" t="s">
        <v>168</v>
      </c>
      <c r="D27" s="114"/>
    </row>
    <row r="28" spans="1:4">
      <c r="A28" s="116"/>
      <c r="B28" s="117"/>
      <c r="C28" s="113" t="s">
        <v>169</v>
      </c>
      <c r="D28" s="114"/>
    </row>
    <row r="29" spans="1:4">
      <c r="A29" s="116"/>
      <c r="B29" s="117"/>
      <c r="C29" s="113" t="s">
        <v>170</v>
      </c>
      <c r="D29" s="114"/>
    </row>
    <row r="30" spans="1:4">
      <c r="A30" s="116"/>
      <c r="B30" s="117"/>
      <c r="C30" s="113" t="s">
        <v>171</v>
      </c>
      <c r="D30" s="114"/>
    </row>
    <row r="31" spans="1:4">
      <c r="A31" s="116"/>
      <c r="B31" s="117"/>
      <c r="C31" s="113" t="s">
        <v>172</v>
      </c>
      <c r="D31" s="114"/>
    </row>
    <row r="32" spans="1:4">
      <c r="A32" s="116"/>
      <c r="B32" s="117"/>
      <c r="C32" s="113" t="s">
        <v>173</v>
      </c>
      <c r="D32" s="114"/>
    </row>
    <row r="33" spans="1:4">
      <c r="A33" s="116"/>
      <c r="B33" s="117"/>
      <c r="C33" s="113" t="s">
        <v>174</v>
      </c>
      <c r="D33" s="114"/>
    </row>
    <row r="34" spans="1:4">
      <c r="A34" s="116"/>
      <c r="B34" s="117"/>
      <c r="C34" s="113" t="s">
        <v>175</v>
      </c>
      <c r="D34" s="114"/>
    </row>
    <row r="35" spans="1:4">
      <c r="A35" s="116"/>
      <c r="B35" s="117"/>
      <c r="C35" s="113"/>
      <c r="D35" s="114"/>
    </row>
    <row r="36" spans="1:4">
      <c r="A36" s="77" t="s">
        <v>176</v>
      </c>
      <c r="B36" s="91">
        <v>823.51</v>
      </c>
      <c r="C36" s="77" t="s">
        <v>177</v>
      </c>
      <c r="D36" s="118">
        <f>D5</f>
        <v>823.5111895</v>
      </c>
    </row>
    <row r="37" spans="1:4">
      <c r="A37" s="119" t="s">
        <v>112</v>
      </c>
    </row>
    <row r="38" spans="1:4">
      <c r="A38" s="94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28" sqref="D28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67" t="s">
        <v>179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>
      <c r="A2" s="68"/>
      <c r="B2" s="69"/>
      <c r="C2" s="69"/>
      <c r="D2" s="69"/>
      <c r="E2" s="69"/>
      <c r="F2" s="69"/>
      <c r="G2" s="69"/>
      <c r="H2" s="69"/>
      <c r="I2" s="69"/>
      <c r="J2" s="69"/>
      <c r="K2" s="69" t="s">
        <v>43</v>
      </c>
    </row>
    <row r="3" ht="15" customHeight="1" spans="1:11">
      <c r="A3" s="77" t="s">
        <v>180</v>
      </c>
      <c r="B3" s="77" t="s">
        <v>181</v>
      </c>
      <c r="C3" s="77" t="s">
        <v>182</v>
      </c>
      <c r="D3" s="77"/>
      <c r="E3" s="77"/>
      <c r="F3" s="77" t="s">
        <v>183</v>
      </c>
      <c r="G3" s="77"/>
      <c r="H3" s="77"/>
      <c r="I3" s="77" t="s">
        <v>184</v>
      </c>
      <c r="J3" s="77"/>
      <c r="K3" s="77"/>
    </row>
    <row r="4" spans="1:11">
      <c r="A4" s="77"/>
      <c r="B4" s="77"/>
      <c r="C4" s="77" t="s">
        <v>141</v>
      </c>
      <c r="D4" s="77" t="s">
        <v>116</v>
      </c>
      <c r="E4" s="77" t="s">
        <v>117</v>
      </c>
      <c r="F4" s="77" t="s">
        <v>141</v>
      </c>
      <c r="G4" s="77" t="s">
        <v>116</v>
      </c>
      <c r="H4" s="77" t="s">
        <v>117</v>
      </c>
      <c r="I4" s="77" t="s">
        <v>141</v>
      </c>
      <c r="J4" s="77" t="s">
        <v>116</v>
      </c>
      <c r="K4" s="77" t="s">
        <v>117</v>
      </c>
    </row>
    <row r="5" spans="1:11">
      <c r="A5" s="111" t="s">
        <v>185</v>
      </c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2">
        <v>10</v>
      </c>
    </row>
    <row r="6" spans="1:11">
      <c r="A6" s="90" t="s">
        <v>119</v>
      </c>
      <c r="B6" s="109">
        <f>C6+F6+I6</f>
        <v>823.51</v>
      </c>
      <c r="C6" s="109">
        <f>SUM(D6:E6)</f>
        <v>823.51</v>
      </c>
      <c r="D6" s="109">
        <v>811.51</v>
      </c>
      <c r="E6" s="109">
        <v>12</v>
      </c>
      <c r="F6" s="109"/>
      <c r="G6" s="109"/>
      <c r="H6" s="109"/>
      <c r="I6" s="109"/>
      <c r="J6" s="109"/>
      <c r="K6" s="109"/>
    </row>
    <row r="7" spans="1:11">
      <c r="A7" s="92" t="s">
        <v>186</v>
      </c>
      <c r="B7" s="109">
        <f>C7+F7+I7</f>
        <v>823.51</v>
      </c>
      <c r="C7" s="109">
        <f>SUM(D7:E7)</f>
        <v>823.51</v>
      </c>
      <c r="D7" s="109">
        <v>811.51</v>
      </c>
      <c r="E7" s="109">
        <v>12</v>
      </c>
      <c r="F7" s="109"/>
      <c r="G7" s="109"/>
      <c r="H7" s="109"/>
      <c r="I7" s="109"/>
      <c r="J7" s="109"/>
      <c r="K7" s="109"/>
    </row>
    <row r="8" spans="1:11">
      <c r="A8" s="92"/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>
      <c r="A9" s="92"/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1:11">
      <c r="A10" s="92"/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1">
      <c r="A11" s="92"/>
      <c r="B11" s="109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1">
      <c r="A12" s="92"/>
      <c r="B12" s="109"/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1">
      <c r="A13" s="92"/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>
      <c r="A14" s="92"/>
      <c r="B14" s="109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>
      <c r="A15" s="92"/>
      <c r="B15" s="109"/>
      <c r="C15" s="109"/>
      <c r="D15" s="109"/>
      <c r="E15" s="109"/>
      <c r="F15" s="109"/>
      <c r="G15" s="109"/>
      <c r="H15" s="109"/>
      <c r="I15" s="109"/>
      <c r="J15" s="109"/>
      <c r="K15" s="109"/>
    </row>
    <row r="16" spans="1:11">
      <c r="A16" s="93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I20" sqref="I20"/>
    </sheetView>
  </sheetViews>
  <sheetFormatPr defaultColWidth="9" defaultRowHeight="13.5" outlineLevelCol="4"/>
  <cols>
    <col min="1" max="1" width="21.75" customWidth="1"/>
    <col min="2" max="2" width="24.875" customWidth="1"/>
    <col min="3" max="3" width="12" customWidth="1"/>
    <col min="4" max="4" width="12" style="78" customWidth="1"/>
    <col min="5" max="5" width="12" customWidth="1"/>
  </cols>
  <sheetData>
    <row r="1" ht="20.25" spans="1:5">
      <c r="A1" s="67" t="s">
        <v>187</v>
      </c>
      <c r="B1" s="67"/>
      <c r="C1" s="67"/>
      <c r="D1" s="79"/>
      <c r="E1" s="67"/>
    </row>
    <row r="2" spans="1:5">
      <c r="A2" s="68"/>
      <c r="B2" s="69"/>
      <c r="C2" s="69"/>
      <c r="D2" s="80"/>
      <c r="E2" s="69" t="s">
        <v>43</v>
      </c>
    </row>
    <row r="3" ht="20" customHeight="1" spans="1:5">
      <c r="A3" s="77" t="s">
        <v>114</v>
      </c>
      <c r="B3" s="77"/>
      <c r="C3" s="77" t="s">
        <v>182</v>
      </c>
      <c r="D3" s="81"/>
      <c r="E3" s="77"/>
    </row>
    <row r="4" ht="20" customHeight="1" spans="1:5">
      <c r="A4" s="77" t="s">
        <v>188</v>
      </c>
      <c r="B4" s="77" t="s">
        <v>189</v>
      </c>
      <c r="C4" s="77" t="s">
        <v>141</v>
      </c>
      <c r="D4" s="81" t="s">
        <v>116</v>
      </c>
      <c r="E4" s="77" t="s">
        <v>117</v>
      </c>
    </row>
    <row r="5" ht="20" customHeight="1" spans="1:5">
      <c r="A5" s="77" t="s">
        <v>96</v>
      </c>
      <c r="B5" s="77" t="s">
        <v>96</v>
      </c>
      <c r="C5" s="77">
        <v>1</v>
      </c>
      <c r="D5" s="81">
        <v>2</v>
      </c>
      <c r="E5" s="77">
        <v>3</v>
      </c>
    </row>
    <row r="6" ht="20" customHeight="1" spans="1:5">
      <c r="A6" s="103" t="s">
        <v>190</v>
      </c>
      <c r="B6" s="103" t="s">
        <v>119</v>
      </c>
      <c r="C6" s="104">
        <f>D6+E6</f>
        <v>823.5120577</v>
      </c>
      <c r="D6" s="104">
        <f>D7+D15+D18+D22</f>
        <v>811.5120577</v>
      </c>
      <c r="E6" s="105">
        <v>12</v>
      </c>
    </row>
    <row r="7" ht="20" customHeight="1" spans="1:5">
      <c r="A7" s="96" t="s">
        <v>191</v>
      </c>
      <c r="B7" s="106" t="s">
        <v>120</v>
      </c>
      <c r="C7" s="104">
        <f t="shared" ref="C7:C24" si="0">D7+E7</f>
        <v>114.2508682</v>
      </c>
      <c r="D7" s="104">
        <f>D8+D11+D13</f>
        <v>114.2508682</v>
      </c>
      <c r="E7" s="105"/>
    </row>
    <row r="8" ht="20" customHeight="1" spans="1:5">
      <c r="A8" s="96" t="s">
        <v>192</v>
      </c>
      <c r="B8" s="106" t="s">
        <v>121</v>
      </c>
      <c r="C8" s="104">
        <f t="shared" si="0"/>
        <v>109.123608</v>
      </c>
      <c r="D8" s="104">
        <f>SUM(D9:D10)</f>
        <v>109.123608</v>
      </c>
      <c r="E8" s="105"/>
    </row>
    <row r="9" ht="20" customHeight="1" spans="1:5">
      <c r="A9" s="98" t="s">
        <v>193</v>
      </c>
      <c r="B9" s="107" t="s">
        <v>122</v>
      </c>
      <c r="C9" s="104">
        <f t="shared" si="0"/>
        <v>73.056272</v>
      </c>
      <c r="D9" s="108">
        <v>73.056272</v>
      </c>
      <c r="E9" s="109"/>
    </row>
    <row r="10" ht="20" customHeight="1" spans="1:5">
      <c r="A10" s="98" t="s">
        <v>194</v>
      </c>
      <c r="B10" s="107" t="s">
        <v>123</v>
      </c>
      <c r="C10" s="104">
        <f t="shared" si="0"/>
        <v>36.067336</v>
      </c>
      <c r="D10" s="108">
        <v>36.067336</v>
      </c>
      <c r="E10" s="109"/>
    </row>
    <row r="11" ht="20" customHeight="1" spans="1:5">
      <c r="A11" s="96" t="s">
        <v>195</v>
      </c>
      <c r="B11" s="106" t="s">
        <v>124</v>
      </c>
      <c r="C11" s="104">
        <f t="shared" si="0"/>
        <v>0.648</v>
      </c>
      <c r="D11" s="104">
        <f t="shared" ref="D11:D16" si="1">D12</f>
        <v>0.648</v>
      </c>
      <c r="E11" s="109"/>
    </row>
    <row r="12" ht="20" customHeight="1" spans="1:5">
      <c r="A12" s="98" t="s">
        <v>196</v>
      </c>
      <c r="B12" s="107" t="s">
        <v>125</v>
      </c>
      <c r="C12" s="104">
        <f t="shared" si="0"/>
        <v>0.648</v>
      </c>
      <c r="D12" s="108">
        <v>0.648</v>
      </c>
      <c r="E12" s="109"/>
    </row>
    <row r="13" ht="20" customHeight="1" spans="1:5">
      <c r="A13" s="96" t="s">
        <v>197</v>
      </c>
      <c r="B13" s="106" t="s">
        <v>126</v>
      </c>
      <c r="C13" s="104">
        <f t="shared" si="0"/>
        <v>4.4792602</v>
      </c>
      <c r="D13" s="104">
        <f t="shared" si="1"/>
        <v>4.4792602</v>
      </c>
      <c r="E13" s="109"/>
    </row>
    <row r="14" ht="20" customHeight="1" spans="1:5">
      <c r="A14" s="98" t="s">
        <v>198</v>
      </c>
      <c r="B14" s="107" t="s">
        <v>126</v>
      </c>
      <c r="C14" s="104">
        <f t="shared" si="0"/>
        <v>4.4792602</v>
      </c>
      <c r="D14" s="108">
        <v>4.4792602</v>
      </c>
      <c r="E14" s="109"/>
    </row>
    <row r="15" ht="20" customHeight="1" spans="1:5">
      <c r="A15" s="96" t="s">
        <v>199</v>
      </c>
      <c r="B15" s="106" t="s">
        <v>127</v>
      </c>
      <c r="C15" s="104">
        <f t="shared" si="0"/>
        <v>36.3247105</v>
      </c>
      <c r="D15" s="104">
        <f t="shared" si="1"/>
        <v>36.3247105</v>
      </c>
      <c r="E15" s="109"/>
    </row>
    <row r="16" ht="20" customHeight="1" spans="1:5">
      <c r="A16" s="96" t="s">
        <v>200</v>
      </c>
      <c r="B16" s="106" t="s">
        <v>128</v>
      </c>
      <c r="C16" s="104">
        <f t="shared" si="0"/>
        <v>36.3247105</v>
      </c>
      <c r="D16" s="108">
        <f t="shared" si="1"/>
        <v>36.3247105</v>
      </c>
      <c r="E16" s="109"/>
    </row>
    <row r="17" ht="20" customHeight="1" spans="1:5">
      <c r="A17" s="98" t="s">
        <v>201</v>
      </c>
      <c r="B17" s="107" t="s">
        <v>129</v>
      </c>
      <c r="C17" s="104">
        <f t="shared" si="0"/>
        <v>36.3247105</v>
      </c>
      <c r="D17" s="108">
        <v>36.3247105</v>
      </c>
      <c r="E17" s="109"/>
    </row>
    <row r="18" ht="20" customHeight="1" spans="1:5">
      <c r="A18" s="96" t="s">
        <v>202</v>
      </c>
      <c r="B18" s="106" t="s">
        <v>130</v>
      </c>
      <c r="C18" s="104">
        <f t="shared" si="0"/>
        <v>618.835475</v>
      </c>
      <c r="D18" s="104">
        <f t="shared" ref="D18:D23" si="2">D19</f>
        <v>606.835475</v>
      </c>
      <c r="E18" s="104">
        <v>12</v>
      </c>
    </row>
    <row r="19" ht="20" customHeight="1" spans="1:5">
      <c r="A19" s="96" t="s">
        <v>203</v>
      </c>
      <c r="B19" s="106" t="s">
        <v>131</v>
      </c>
      <c r="C19" s="104">
        <f t="shared" si="0"/>
        <v>618.835475</v>
      </c>
      <c r="D19" s="108">
        <v>606.835475</v>
      </c>
      <c r="E19" s="109">
        <v>12</v>
      </c>
    </row>
    <row r="20" ht="20" customHeight="1" spans="1:5">
      <c r="A20" s="98" t="s">
        <v>204</v>
      </c>
      <c r="B20" s="107" t="s">
        <v>132</v>
      </c>
      <c r="C20" s="104"/>
      <c r="D20" s="108"/>
      <c r="E20" s="109"/>
    </row>
    <row r="21" ht="20" customHeight="1" spans="1:5">
      <c r="A21" s="98">
        <v>2130102</v>
      </c>
      <c r="B21" s="107" t="s">
        <v>133</v>
      </c>
      <c r="C21" s="104"/>
      <c r="D21" s="108"/>
      <c r="E21" s="109"/>
    </row>
    <row r="22" ht="20" customHeight="1" spans="1:5">
      <c r="A22" s="96" t="s">
        <v>205</v>
      </c>
      <c r="B22" s="106" t="s">
        <v>134</v>
      </c>
      <c r="C22" s="104">
        <f t="shared" si="0"/>
        <v>54.101004</v>
      </c>
      <c r="D22" s="110">
        <f t="shared" si="2"/>
        <v>54.101004</v>
      </c>
      <c r="E22" s="105"/>
    </row>
    <row r="23" ht="20" customHeight="1" spans="1:5">
      <c r="A23" s="96" t="s">
        <v>206</v>
      </c>
      <c r="B23" s="106" t="s">
        <v>135</v>
      </c>
      <c r="C23" s="104">
        <f t="shared" si="0"/>
        <v>54.101004</v>
      </c>
      <c r="D23" s="108">
        <f t="shared" si="2"/>
        <v>54.101004</v>
      </c>
      <c r="E23" s="109"/>
    </row>
    <row r="24" ht="20" customHeight="1" spans="1:5">
      <c r="A24" s="98" t="s">
        <v>207</v>
      </c>
      <c r="B24" s="107" t="s">
        <v>136</v>
      </c>
      <c r="C24" s="104">
        <f t="shared" si="0"/>
        <v>54.101004</v>
      </c>
      <c r="D24" s="108">
        <f>52.074+2.027004</f>
        <v>54.101004</v>
      </c>
      <c r="E24" s="105"/>
    </row>
    <row r="25" spans="1:5">
      <c r="A25" s="93" t="s">
        <v>137</v>
      </c>
    </row>
    <row r="26" spans="1:5">
      <c r="A26" s="94" t="s">
        <v>178</v>
      </c>
    </row>
    <row r="27" spans="1:5">
      <c r="A27" s="94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D6" sqref="D6"/>
    </sheetView>
  </sheetViews>
  <sheetFormatPr defaultColWidth="9" defaultRowHeight="13.5" outlineLevelCol="4"/>
  <cols>
    <col min="1" max="1" width="14" customWidth="1"/>
    <col min="2" max="2" width="21.125" customWidth="1"/>
    <col min="3" max="5" width="17.5" style="78" customWidth="1"/>
  </cols>
  <sheetData>
    <row r="1" ht="20.25" spans="1:5">
      <c r="A1" s="67" t="s">
        <v>208</v>
      </c>
      <c r="B1" s="67"/>
      <c r="C1" s="79"/>
      <c r="D1" s="79"/>
      <c r="E1" s="79"/>
    </row>
    <row r="2" spans="1:5">
      <c r="A2" s="68"/>
      <c r="B2" s="69"/>
      <c r="C2" s="80"/>
      <c r="D2" s="80"/>
      <c r="E2" s="80" t="s">
        <v>43</v>
      </c>
    </row>
    <row r="3" ht="15" customHeight="1" spans="1:5">
      <c r="A3" s="77" t="s">
        <v>209</v>
      </c>
      <c r="B3" s="77"/>
      <c r="C3" s="81" t="s">
        <v>210</v>
      </c>
      <c r="D3" s="81"/>
      <c r="E3" s="81"/>
    </row>
    <row r="4" spans="1:5">
      <c r="A4" s="77" t="s">
        <v>188</v>
      </c>
      <c r="B4" s="77" t="s">
        <v>189</v>
      </c>
      <c r="C4" s="81" t="s">
        <v>141</v>
      </c>
      <c r="D4" s="81" t="s">
        <v>211</v>
      </c>
      <c r="E4" s="81" t="s">
        <v>212</v>
      </c>
    </row>
    <row r="5" spans="1:5">
      <c r="A5" s="77" t="s">
        <v>96</v>
      </c>
      <c r="B5" s="77" t="s">
        <v>96</v>
      </c>
      <c r="C5" s="81">
        <v>1</v>
      </c>
      <c r="D5" s="81">
        <v>2</v>
      </c>
      <c r="E5" s="81">
        <v>3</v>
      </c>
    </row>
    <row r="6" spans="1:5">
      <c r="A6" s="90" t="s">
        <v>190</v>
      </c>
      <c r="B6" s="90" t="s">
        <v>119</v>
      </c>
      <c r="C6" s="95">
        <f>D6+E6</f>
        <v>811.5120577</v>
      </c>
      <c r="D6" s="95">
        <f>D7+D17</f>
        <v>728.3407827</v>
      </c>
      <c r="E6" s="95">
        <f>E21</f>
        <v>83.171275</v>
      </c>
    </row>
    <row r="7" spans="1:5">
      <c r="A7" s="96" t="s">
        <v>213</v>
      </c>
      <c r="B7" s="96" t="s">
        <v>214</v>
      </c>
      <c r="C7" s="97">
        <f>SUM(C8:C16)</f>
        <v>727.6927827</v>
      </c>
      <c r="D7" s="97">
        <f>SUM(D8:D16)</f>
        <v>727.6927827</v>
      </c>
      <c r="E7" s="97"/>
    </row>
    <row r="8" ht="22.5" spans="1:5">
      <c r="A8" s="98" t="s">
        <v>215</v>
      </c>
      <c r="B8" s="98" t="s">
        <v>216</v>
      </c>
      <c r="C8" s="99">
        <v>73.056272</v>
      </c>
      <c r="D8" s="99">
        <v>73.056272</v>
      </c>
      <c r="E8" s="99"/>
    </row>
    <row r="9" spans="1:5">
      <c r="A9" s="98" t="s">
        <v>217</v>
      </c>
      <c r="B9" s="98" t="s">
        <v>218</v>
      </c>
      <c r="C9" s="99">
        <v>36.067336</v>
      </c>
      <c r="D9" s="99">
        <v>36.067336</v>
      </c>
      <c r="E9" s="99"/>
    </row>
    <row r="10" spans="1:5">
      <c r="A10" s="98" t="s">
        <v>219</v>
      </c>
      <c r="B10" s="98" t="s">
        <v>220</v>
      </c>
      <c r="C10" s="99">
        <v>4.4792602</v>
      </c>
      <c r="D10" s="99">
        <v>4.4792602</v>
      </c>
      <c r="E10" s="99"/>
    </row>
    <row r="11" spans="1:5">
      <c r="A11" s="98" t="s">
        <v>221</v>
      </c>
      <c r="B11" s="98" t="s">
        <v>222</v>
      </c>
      <c r="C11" s="99">
        <v>29.3047105</v>
      </c>
      <c r="D11" s="99">
        <v>29.3047105</v>
      </c>
      <c r="E11" s="99"/>
    </row>
    <row r="12" spans="1:5">
      <c r="A12" s="98" t="s">
        <v>223</v>
      </c>
      <c r="B12" s="98" t="s">
        <v>224</v>
      </c>
      <c r="C12" s="99">
        <v>7.02</v>
      </c>
      <c r="D12" s="99">
        <v>7.02</v>
      </c>
      <c r="E12" s="99"/>
    </row>
    <row r="13" spans="1:5">
      <c r="A13" s="98" t="s">
        <v>225</v>
      </c>
      <c r="B13" s="98" t="s">
        <v>226</v>
      </c>
      <c r="C13" s="99">
        <v>50.7317</v>
      </c>
      <c r="D13" s="99">
        <v>50.7317</v>
      </c>
      <c r="E13" s="99"/>
    </row>
    <row r="14" spans="1:5">
      <c r="A14" s="98" t="s">
        <v>227</v>
      </c>
      <c r="B14" s="98" t="s">
        <v>228</v>
      </c>
      <c r="C14" s="99">
        <v>267.4121</v>
      </c>
      <c r="D14" s="99">
        <v>267.4121</v>
      </c>
      <c r="E14" s="99"/>
    </row>
    <row r="15" spans="1:5">
      <c r="A15" s="98" t="s">
        <v>229</v>
      </c>
      <c r="B15" s="98" t="s">
        <v>230</v>
      </c>
      <c r="C15" s="99">
        <v>205.5204</v>
      </c>
      <c r="D15" s="99">
        <v>205.5204</v>
      </c>
      <c r="E15" s="99"/>
    </row>
    <row r="16" spans="1:5">
      <c r="A16" s="98" t="s">
        <v>231</v>
      </c>
      <c r="B16" s="98" t="s">
        <v>136</v>
      </c>
      <c r="C16" s="99">
        <v>54.101004</v>
      </c>
      <c r="D16" s="99">
        <v>54.101004</v>
      </c>
      <c r="E16" s="99"/>
    </row>
    <row r="17" spans="1:5">
      <c r="A17" s="96" t="s">
        <v>232</v>
      </c>
      <c r="B17" s="96" t="s">
        <v>233</v>
      </c>
      <c r="C17" s="97">
        <v>0.648</v>
      </c>
      <c r="D17" s="97">
        <v>0.648</v>
      </c>
      <c r="E17" s="97"/>
    </row>
    <row r="18" spans="1:5">
      <c r="A18" s="98" t="s">
        <v>234</v>
      </c>
      <c r="B18" s="98" t="s">
        <v>235</v>
      </c>
      <c r="C18" s="99"/>
      <c r="D18" s="99"/>
      <c r="E18" s="99"/>
    </row>
    <row r="19" spans="1:5">
      <c r="A19" s="98" t="s">
        <v>236</v>
      </c>
      <c r="B19" s="98" t="s">
        <v>237</v>
      </c>
      <c r="C19" s="99"/>
      <c r="D19" s="99"/>
      <c r="E19" s="99"/>
    </row>
    <row r="20" spans="1:5">
      <c r="A20" s="98">
        <v>30399</v>
      </c>
      <c r="B20" s="98" t="s">
        <v>238</v>
      </c>
      <c r="C20" s="99">
        <v>0.648</v>
      </c>
      <c r="D20" s="99">
        <v>0.648</v>
      </c>
      <c r="E20" s="99"/>
    </row>
    <row r="21" spans="1:5">
      <c r="A21" s="96" t="s">
        <v>239</v>
      </c>
      <c r="B21" s="96" t="s">
        <v>240</v>
      </c>
      <c r="C21" s="97">
        <f>SUM(C22:C36)</f>
        <v>83.171275</v>
      </c>
      <c r="D21" s="97"/>
      <c r="E21" s="97">
        <f>SUM(E22:E36)</f>
        <v>83.171275</v>
      </c>
    </row>
    <row r="22" spans="1:5">
      <c r="A22" s="98" t="s">
        <v>241</v>
      </c>
      <c r="B22" s="98" t="s">
        <v>242</v>
      </c>
      <c r="C22" s="99">
        <v>13.2</v>
      </c>
      <c r="D22" s="99"/>
      <c r="E22" s="99">
        <v>13.2</v>
      </c>
    </row>
    <row r="23" spans="1:5">
      <c r="A23" s="98" t="s">
        <v>243</v>
      </c>
      <c r="B23" s="98" t="s">
        <v>244</v>
      </c>
      <c r="C23" s="99">
        <v>5.2074</v>
      </c>
      <c r="D23" s="99"/>
      <c r="E23" s="99">
        <v>5.2074</v>
      </c>
    </row>
    <row r="24" spans="1:5">
      <c r="A24" s="98" t="s">
        <v>245</v>
      </c>
      <c r="B24" s="98" t="s">
        <v>246</v>
      </c>
      <c r="C24" s="99">
        <v>3.254625</v>
      </c>
      <c r="D24" s="99"/>
      <c r="E24" s="99">
        <v>3.254625</v>
      </c>
    </row>
    <row r="25" spans="1:5">
      <c r="A25" s="98" t="s">
        <v>247</v>
      </c>
      <c r="B25" s="98" t="s">
        <v>248</v>
      </c>
      <c r="C25" s="99">
        <v>3.5</v>
      </c>
      <c r="D25" s="99"/>
      <c r="E25" s="99">
        <v>3.5</v>
      </c>
    </row>
    <row r="26" spans="1:5">
      <c r="A26" s="98" t="s">
        <v>249</v>
      </c>
      <c r="B26" s="98" t="s">
        <v>250</v>
      </c>
      <c r="C26" s="99"/>
      <c r="D26" s="99"/>
      <c r="E26" s="99"/>
    </row>
    <row r="27" spans="1:5">
      <c r="A27" s="98" t="s">
        <v>251</v>
      </c>
      <c r="B27" s="98" t="s">
        <v>252</v>
      </c>
      <c r="C27" s="99">
        <v>5.681</v>
      </c>
      <c r="D27" s="99"/>
      <c r="E27" s="99">
        <v>5.681</v>
      </c>
    </row>
    <row r="28" spans="1:5">
      <c r="A28" s="98" t="s">
        <v>253</v>
      </c>
      <c r="B28" s="98" t="s">
        <v>254</v>
      </c>
      <c r="C28" s="99">
        <v>2</v>
      </c>
      <c r="D28" s="99"/>
      <c r="E28" s="99">
        <v>2</v>
      </c>
    </row>
    <row r="29" spans="1:5">
      <c r="A29" s="98" t="s">
        <v>255</v>
      </c>
      <c r="B29" s="98" t="s">
        <v>256</v>
      </c>
      <c r="C29" s="99">
        <v>10</v>
      </c>
      <c r="D29" s="99"/>
      <c r="E29" s="99">
        <v>10</v>
      </c>
    </row>
    <row r="30" spans="1:5">
      <c r="A30" s="98" t="s">
        <v>257</v>
      </c>
      <c r="B30" s="98" t="s">
        <v>258</v>
      </c>
      <c r="C30" s="99">
        <v>0.319</v>
      </c>
      <c r="D30" s="99"/>
      <c r="E30" s="99">
        <v>0.319</v>
      </c>
    </row>
    <row r="31" spans="1:5">
      <c r="A31" s="98" t="s">
        <v>259</v>
      </c>
      <c r="B31" s="98" t="s">
        <v>260</v>
      </c>
      <c r="C31" s="99">
        <v>1.5</v>
      </c>
      <c r="D31" s="99"/>
      <c r="E31" s="99">
        <v>1.5</v>
      </c>
    </row>
    <row r="32" spans="1:5">
      <c r="A32" s="98" t="s">
        <v>261</v>
      </c>
      <c r="B32" s="98" t="s">
        <v>262</v>
      </c>
      <c r="C32" s="99">
        <v>12</v>
      </c>
      <c r="D32" s="99"/>
      <c r="E32" s="99">
        <v>12</v>
      </c>
    </row>
    <row r="33" spans="1:5">
      <c r="A33" s="98" t="s">
        <v>263</v>
      </c>
      <c r="B33" s="98" t="s">
        <v>264</v>
      </c>
      <c r="C33" s="99"/>
      <c r="D33" s="99"/>
      <c r="E33" s="99"/>
    </row>
    <row r="34" spans="1:5">
      <c r="A34" s="98" t="s">
        <v>265</v>
      </c>
      <c r="B34" s="98" t="s">
        <v>266</v>
      </c>
      <c r="C34" s="99">
        <v>5</v>
      </c>
      <c r="D34" s="99"/>
      <c r="E34" s="99">
        <v>5</v>
      </c>
    </row>
    <row r="35" spans="1:5">
      <c r="A35" s="98" t="s">
        <v>267</v>
      </c>
      <c r="B35" s="98" t="s">
        <v>268</v>
      </c>
      <c r="C35" s="99">
        <v>10</v>
      </c>
      <c r="D35" s="99"/>
      <c r="E35" s="99">
        <v>10</v>
      </c>
    </row>
    <row r="36" spans="1:5">
      <c r="A36" s="100">
        <v>30299</v>
      </c>
      <c r="B36" s="101" t="s">
        <v>269</v>
      </c>
      <c r="C36" s="102">
        <v>11.50925</v>
      </c>
      <c r="D36" s="102"/>
      <c r="E36" s="102">
        <v>11.50925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8" sqref="A8"/>
    </sheetView>
  </sheetViews>
  <sheetFormatPr defaultColWidth="9" defaultRowHeight="13.5" outlineLevelCol="7"/>
  <cols>
    <col min="1" max="1" width="16.75" customWidth="1"/>
    <col min="2" max="7" width="8.75" customWidth="1"/>
    <col min="8" max="8" width="13.5" customWidth="1"/>
  </cols>
  <sheetData>
    <row r="1" ht="20.25" spans="1:8">
      <c r="A1" s="67" t="s">
        <v>270</v>
      </c>
      <c r="B1" s="67"/>
      <c r="C1" s="67"/>
      <c r="D1" s="67"/>
      <c r="E1" s="67"/>
      <c r="F1" s="67"/>
      <c r="G1" s="67"/>
      <c r="H1" s="67"/>
    </row>
    <row r="2" spans="1:8">
      <c r="A2" s="68"/>
      <c r="B2" s="69"/>
      <c r="C2" s="69"/>
      <c r="D2" s="69"/>
      <c r="E2" s="69"/>
      <c r="F2" s="69"/>
      <c r="G2" s="69"/>
      <c r="H2" s="69" t="s">
        <v>43</v>
      </c>
    </row>
    <row r="3" ht="15" customHeight="1" spans="1:8">
      <c r="A3" s="77" t="s">
        <v>180</v>
      </c>
      <c r="B3" s="72" t="s">
        <v>271</v>
      </c>
      <c r="C3" s="72"/>
      <c r="D3" s="72"/>
      <c r="E3" s="72"/>
      <c r="F3" s="72"/>
      <c r="G3" s="72" t="s">
        <v>272</v>
      </c>
      <c r="H3" s="72" t="s">
        <v>273</v>
      </c>
    </row>
    <row r="4" ht="15" customHeight="1" spans="1:8">
      <c r="A4" s="77"/>
      <c r="B4" s="72" t="s">
        <v>141</v>
      </c>
      <c r="C4" s="72" t="s">
        <v>274</v>
      </c>
      <c r="D4" s="72" t="s">
        <v>275</v>
      </c>
      <c r="E4" s="72" t="s">
        <v>276</v>
      </c>
      <c r="F4" s="72"/>
      <c r="G4" s="72"/>
      <c r="H4" s="72"/>
    </row>
    <row r="5" ht="22.5" spans="1:8">
      <c r="A5" s="77"/>
      <c r="B5" s="72"/>
      <c r="C5" s="72"/>
      <c r="D5" s="72"/>
      <c r="E5" s="72" t="s">
        <v>277</v>
      </c>
      <c r="F5" s="72" t="s">
        <v>278</v>
      </c>
      <c r="G5" s="72"/>
      <c r="H5" s="72"/>
    </row>
    <row r="6" spans="1:8">
      <c r="A6" s="72" t="s">
        <v>96</v>
      </c>
      <c r="B6" s="72">
        <v>1</v>
      </c>
      <c r="C6" s="72">
        <v>2</v>
      </c>
      <c r="D6" s="72">
        <v>3</v>
      </c>
      <c r="E6" s="72">
        <v>4</v>
      </c>
      <c r="F6" s="72">
        <v>5</v>
      </c>
      <c r="G6" s="72">
        <v>6</v>
      </c>
      <c r="H6" s="72">
        <v>7</v>
      </c>
    </row>
    <row r="7" spans="1:8">
      <c r="A7" s="90" t="s">
        <v>119</v>
      </c>
      <c r="B7" s="91">
        <f>D7+F7</f>
        <v>3.819</v>
      </c>
      <c r="C7" s="91"/>
      <c r="D7" s="91">
        <v>0.319</v>
      </c>
      <c r="E7" s="91"/>
      <c r="F7" s="91">
        <v>3.5</v>
      </c>
      <c r="G7" s="91"/>
      <c r="H7" s="91"/>
    </row>
    <row r="8" spans="1:8">
      <c r="A8" s="92" t="s">
        <v>279</v>
      </c>
      <c r="B8" s="91">
        <f>D8+F8</f>
        <v>3.819</v>
      </c>
      <c r="C8" s="91"/>
      <c r="D8" s="91">
        <v>0.319</v>
      </c>
      <c r="E8" s="91"/>
      <c r="F8" s="91">
        <v>3.5</v>
      </c>
      <c r="G8" s="91"/>
      <c r="H8" s="91"/>
    </row>
    <row r="9" spans="1:8">
      <c r="A9" s="92"/>
      <c r="B9" s="91"/>
      <c r="C9" s="91"/>
      <c r="D9" s="91"/>
      <c r="E9" s="91"/>
      <c r="F9" s="91"/>
      <c r="G9" s="91"/>
      <c r="H9" s="91"/>
    </row>
    <row r="10" spans="1:8">
      <c r="A10" s="92"/>
      <c r="B10" s="91"/>
      <c r="C10" s="91"/>
      <c r="D10" s="91"/>
      <c r="E10" s="91"/>
      <c r="F10" s="91"/>
      <c r="G10" s="91"/>
      <c r="H10" s="91"/>
    </row>
    <row r="11" spans="1:8">
      <c r="A11" s="92"/>
      <c r="B11" s="91"/>
      <c r="C11" s="91"/>
      <c r="D11" s="91"/>
      <c r="E11" s="91"/>
      <c r="F11" s="91"/>
      <c r="G11" s="91"/>
      <c r="H11" s="91"/>
    </row>
    <row r="12" spans="1:8">
      <c r="A12" s="92"/>
      <c r="B12" s="91"/>
      <c r="C12" s="91"/>
      <c r="D12" s="91"/>
      <c r="E12" s="91"/>
      <c r="F12" s="91"/>
      <c r="G12" s="91"/>
      <c r="H12" s="91"/>
    </row>
    <row r="13" spans="1:8">
      <c r="A13" s="92"/>
      <c r="B13" s="91"/>
      <c r="C13" s="91"/>
      <c r="D13" s="91"/>
      <c r="E13" s="91"/>
      <c r="F13" s="91"/>
      <c r="G13" s="91"/>
      <c r="H13" s="91"/>
    </row>
    <row r="14" spans="1:8">
      <c r="A14" s="92"/>
      <c r="B14" s="91"/>
      <c r="C14" s="91"/>
      <c r="D14" s="91"/>
      <c r="E14" s="91"/>
      <c r="F14" s="91"/>
      <c r="G14" s="91"/>
      <c r="H14" s="91"/>
    </row>
    <row r="15" spans="1:8">
      <c r="A15" s="92"/>
      <c r="B15" s="91"/>
      <c r="C15" s="91"/>
      <c r="D15" s="91"/>
      <c r="E15" s="91"/>
      <c r="F15" s="91"/>
      <c r="G15" s="91"/>
      <c r="H15" s="91"/>
    </row>
    <row r="16" spans="1:8">
      <c r="A16" s="92"/>
      <c r="B16" s="91"/>
      <c r="C16" s="91"/>
      <c r="D16" s="91"/>
      <c r="E16" s="91"/>
      <c r="F16" s="91"/>
      <c r="G16" s="91"/>
      <c r="H16" s="91"/>
    </row>
    <row r="17" spans="1:1">
      <c r="A17" s="93" t="s">
        <v>137</v>
      </c>
    </row>
    <row r="18" spans="1:1">
      <c r="A18" s="94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D19" sqref="D19"/>
    </sheetView>
  </sheetViews>
  <sheetFormatPr defaultColWidth="9" defaultRowHeight="13.5" outlineLevelCol="4"/>
  <cols>
    <col min="1" max="1" width="21.625" customWidth="1"/>
    <col min="2" max="2" width="24.375" customWidth="1"/>
    <col min="3" max="3" width="12.875" customWidth="1"/>
    <col min="4" max="4" width="14.5" style="78" customWidth="1"/>
    <col min="5" max="5" width="9.75" customWidth="1"/>
  </cols>
  <sheetData>
    <row r="1" ht="20.25" spans="1:5">
      <c r="A1" s="67" t="s">
        <v>280</v>
      </c>
      <c r="B1" s="67"/>
      <c r="C1" s="67"/>
      <c r="D1" s="79"/>
      <c r="E1" s="67"/>
    </row>
    <row r="2" spans="1:5">
      <c r="A2" s="68"/>
      <c r="B2" s="69"/>
      <c r="C2" s="69"/>
      <c r="D2" s="80"/>
      <c r="E2" s="69" t="s">
        <v>43</v>
      </c>
    </row>
    <row r="3" spans="1:5">
      <c r="A3" s="77" t="s">
        <v>281</v>
      </c>
      <c r="B3" s="77" t="s">
        <v>46</v>
      </c>
      <c r="C3" s="77" t="s">
        <v>141</v>
      </c>
      <c r="D3" s="81" t="s">
        <v>116</v>
      </c>
      <c r="E3" s="77" t="s">
        <v>117</v>
      </c>
    </row>
    <row r="4" spans="1:5">
      <c r="A4" s="77" t="s">
        <v>96</v>
      </c>
      <c r="B4" s="77" t="s">
        <v>96</v>
      </c>
      <c r="C4" s="77">
        <v>1</v>
      </c>
      <c r="D4" s="81">
        <v>2</v>
      </c>
      <c r="E4" s="77">
        <v>3</v>
      </c>
    </row>
    <row r="5" spans="1:5">
      <c r="A5" s="82"/>
      <c r="B5" s="83" t="s">
        <v>181</v>
      </c>
      <c r="C5" s="84"/>
      <c r="D5" s="85">
        <f>SUM(D6:D20)</f>
        <v>42.935625</v>
      </c>
      <c r="E5" s="86"/>
    </row>
    <row r="6" spans="1:5">
      <c r="A6" s="87">
        <v>1</v>
      </c>
      <c r="B6" s="75" t="s">
        <v>282</v>
      </c>
      <c r="C6" s="74"/>
      <c r="D6" s="88">
        <v>10</v>
      </c>
      <c r="E6" s="89"/>
    </row>
    <row r="7" spans="1:5">
      <c r="A7" s="87">
        <v>2</v>
      </c>
      <c r="B7" s="75" t="s">
        <v>283</v>
      </c>
      <c r="C7" s="74"/>
      <c r="D7" s="88">
        <v>5</v>
      </c>
      <c r="E7" s="89"/>
    </row>
    <row r="8" spans="1:5">
      <c r="A8" s="87">
        <v>3</v>
      </c>
      <c r="B8" s="75" t="s">
        <v>284</v>
      </c>
      <c r="C8" s="74"/>
      <c r="D8" s="88"/>
      <c r="E8" s="89"/>
    </row>
    <row r="9" spans="1:5">
      <c r="A9" s="87">
        <v>4</v>
      </c>
      <c r="B9" s="75" t="s">
        <v>285</v>
      </c>
      <c r="C9" s="74"/>
      <c r="D9" s="88">
        <v>12</v>
      </c>
      <c r="E9" s="89"/>
    </row>
    <row r="10" spans="1:5">
      <c r="A10" s="87">
        <v>5</v>
      </c>
      <c r="B10" s="75" t="s">
        <v>286</v>
      </c>
      <c r="C10" s="74"/>
      <c r="D10" s="88">
        <v>1.5</v>
      </c>
      <c r="E10" s="89"/>
    </row>
    <row r="11" spans="1:5">
      <c r="A11" s="87">
        <v>6</v>
      </c>
      <c r="B11" s="75" t="s">
        <v>287</v>
      </c>
      <c r="C11" s="74"/>
      <c r="D11" s="88">
        <v>2</v>
      </c>
      <c r="E11" s="89"/>
    </row>
    <row r="12" spans="1:5">
      <c r="A12" s="87">
        <v>7</v>
      </c>
      <c r="B12" s="75" t="s">
        <v>288</v>
      </c>
      <c r="C12" s="74"/>
      <c r="D12" s="88"/>
      <c r="E12" s="89"/>
    </row>
    <row r="13" spans="1:5">
      <c r="A13" s="87">
        <v>8</v>
      </c>
      <c r="B13" s="75" t="s">
        <v>289</v>
      </c>
      <c r="C13" s="74"/>
      <c r="D13" s="88">
        <v>5.681</v>
      </c>
      <c r="E13" s="89"/>
    </row>
    <row r="14" spans="1:5">
      <c r="A14" s="87">
        <v>9</v>
      </c>
      <c r="B14" s="75" t="s">
        <v>290</v>
      </c>
      <c r="C14" s="74"/>
      <c r="D14" s="88"/>
      <c r="E14" s="89"/>
    </row>
    <row r="15" spans="1:5">
      <c r="A15" s="87">
        <v>10</v>
      </c>
      <c r="B15" s="75" t="s">
        <v>291</v>
      </c>
      <c r="C15" s="74"/>
      <c r="D15" s="88"/>
      <c r="E15" s="89"/>
    </row>
    <row r="16" spans="1:5">
      <c r="A16" s="87">
        <v>11</v>
      </c>
      <c r="B16" s="75" t="s">
        <v>292</v>
      </c>
      <c r="C16" s="74"/>
      <c r="D16" s="88"/>
      <c r="E16" s="89"/>
    </row>
    <row r="17" spans="1:5">
      <c r="A17" s="87">
        <v>12</v>
      </c>
      <c r="B17" s="75" t="s">
        <v>293</v>
      </c>
      <c r="C17" s="74"/>
      <c r="D17" s="88">
        <v>3.254625</v>
      </c>
      <c r="E17" s="89"/>
    </row>
    <row r="18" spans="1:5">
      <c r="A18" s="87">
        <v>13</v>
      </c>
      <c r="B18" s="75" t="s">
        <v>294</v>
      </c>
      <c r="C18" s="74"/>
      <c r="D18" s="88">
        <v>3.5</v>
      </c>
      <c r="E18" s="89"/>
    </row>
    <row r="19" spans="1:5">
      <c r="A19" s="87">
        <v>14</v>
      </c>
      <c r="B19" s="75" t="s">
        <v>295</v>
      </c>
      <c r="C19" s="74"/>
      <c r="D19" s="88"/>
      <c r="E19" s="89"/>
    </row>
    <row r="20" spans="1:5">
      <c r="A20" s="87">
        <v>15</v>
      </c>
      <c r="B20" s="75" t="s">
        <v>296</v>
      </c>
      <c r="C20" s="74"/>
      <c r="D20" s="88"/>
      <c r="E20" s="89"/>
    </row>
    <row r="21" spans="1:5">
      <c r="A21" s="76" t="s">
        <v>94</v>
      </c>
    </row>
  </sheetData>
  <mergeCells count="1">
    <mergeCell ref="A1:E1"/>
  </mergeCells>
  <pageMargins left="0.75" right="0.75" top="1" bottom="1" header="0.5" footer="0.5"/>
  <pageSetup paperSize="9" scale="95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31" sqref="C30:D31"/>
    </sheetView>
  </sheetViews>
  <sheetFormatPr defaultColWidth="9" defaultRowHeight="13.5" outlineLevelCol="1"/>
  <cols>
    <col min="1" max="1" width="61.25" customWidth="1"/>
    <col min="2" max="2" width="21.125" customWidth="1"/>
  </cols>
  <sheetData>
    <row r="1" ht="20.25" spans="1:2">
      <c r="A1" s="67" t="s">
        <v>297</v>
      </c>
      <c r="B1" s="67"/>
    </row>
    <row r="2" spans="1:2">
      <c r="A2" s="68"/>
      <c r="B2" s="69" t="s">
        <v>43</v>
      </c>
    </row>
    <row r="3" ht="15" customHeight="1" spans="1:2">
      <c r="A3" s="70" t="s">
        <v>298</v>
      </c>
      <c r="B3" s="71" t="s">
        <v>299</v>
      </c>
    </row>
    <row r="4" spans="1:2">
      <c r="A4" s="70"/>
      <c r="B4" s="71"/>
    </row>
    <row r="5" spans="1:2">
      <c r="A5" s="72" t="s">
        <v>96</v>
      </c>
      <c r="B5" s="71">
        <v>1</v>
      </c>
    </row>
    <row r="6" spans="1:2">
      <c r="A6" s="73" t="s">
        <v>119</v>
      </c>
      <c r="B6" s="74"/>
    </row>
    <row r="7" spans="1:2">
      <c r="A7" s="75" t="s">
        <v>300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6" sqref="G6"/>
    </sheetView>
  </sheetViews>
  <sheetFormatPr defaultColWidth="9" defaultRowHeight="13.5" outlineLevelCol="4"/>
  <cols>
    <col min="1" max="1" width="10.25" customWidth="1"/>
    <col min="3" max="3" width="21.125" customWidth="1"/>
    <col min="4" max="4" width="23" customWidth="1"/>
    <col min="5" max="5" width="23.625" customWidth="1"/>
  </cols>
  <sheetData>
    <row r="1" ht="20.25" spans="1:5">
      <c r="A1" s="67" t="s">
        <v>301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spans="1:5">
      <c r="A3" s="77" t="s">
        <v>180</v>
      </c>
      <c r="B3" s="77" t="s">
        <v>141</v>
      </c>
      <c r="C3" s="77" t="s">
        <v>302</v>
      </c>
      <c r="D3" s="77" t="s">
        <v>303</v>
      </c>
      <c r="E3" s="77" t="s">
        <v>304</v>
      </c>
    </row>
    <row r="4" spans="1:5">
      <c r="A4" s="77" t="s">
        <v>96</v>
      </c>
      <c r="B4" s="77">
        <v>1</v>
      </c>
      <c r="C4" s="77">
        <v>2</v>
      </c>
      <c r="D4" s="77">
        <v>3</v>
      </c>
      <c r="E4" s="77">
        <v>4</v>
      </c>
    </row>
    <row r="5" spans="1:5">
      <c r="A5" s="73" t="s">
        <v>119</v>
      </c>
      <c r="B5" s="74"/>
      <c r="C5" s="74"/>
      <c r="D5" s="74"/>
      <c r="E5" s="74"/>
    </row>
    <row r="6" spans="1:5">
      <c r="A6" s="75" t="s">
        <v>300</v>
      </c>
      <c r="B6" s="74"/>
      <c r="C6" s="74"/>
      <c r="D6" s="74"/>
      <c r="E6" s="74"/>
    </row>
    <row r="7" spans="1:5">
      <c r="A7" s="75"/>
      <c r="B7" s="74"/>
      <c r="C7" s="74"/>
      <c r="D7" s="74"/>
      <c r="E7" s="74"/>
    </row>
    <row r="8" spans="1:5">
      <c r="A8" s="75"/>
      <c r="B8" s="74"/>
      <c r="C8" s="74"/>
      <c r="D8" s="74"/>
      <c r="E8" s="74"/>
    </row>
    <row r="9" spans="1:5">
      <c r="A9" s="75"/>
      <c r="B9" s="74"/>
      <c r="C9" s="74"/>
      <c r="D9" s="74"/>
      <c r="E9" s="74"/>
    </row>
    <row r="10" spans="1:5">
      <c r="A10" s="75"/>
      <c r="B10" s="74"/>
      <c r="C10" s="74"/>
      <c r="D10" s="74"/>
      <c r="E10" s="74"/>
    </row>
    <row r="11" spans="1:5">
      <c r="A11" s="75"/>
      <c r="B11" s="74"/>
      <c r="C11" s="74"/>
      <c r="D11" s="74"/>
      <c r="E11" s="74"/>
    </row>
    <row r="12" spans="1:5">
      <c r="A12" s="75"/>
      <c r="B12" s="74"/>
      <c r="C12" s="74"/>
      <c r="D12" s="74"/>
      <c r="E12" s="74"/>
    </row>
    <row r="13" spans="1:5">
      <c r="A13" s="75"/>
      <c r="B13" s="74"/>
      <c r="C13" s="74"/>
      <c r="D13" s="74"/>
      <c r="E13" s="74"/>
    </row>
    <row r="14" spans="1:5">
      <c r="A14" s="75"/>
      <c r="B14" s="74"/>
      <c r="C14" s="74"/>
      <c r="D14" s="74"/>
      <c r="E14" s="74"/>
    </row>
    <row r="15" spans="1:5">
      <c r="A15" s="76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opLeftCell="A6" workbookViewId="0">
      <selection activeCell="B32" sqref="B32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7" t="s">
        <v>305</v>
      </c>
      <c r="B1" s="67"/>
    </row>
    <row r="2" spans="1:2">
      <c r="A2" s="68"/>
      <c r="B2" s="69" t="s">
        <v>43</v>
      </c>
    </row>
    <row r="3" ht="15" customHeight="1" spans="1:2">
      <c r="A3" s="70" t="s">
        <v>298</v>
      </c>
      <c r="B3" s="71" t="s">
        <v>299</v>
      </c>
    </row>
    <row r="4" spans="1:2">
      <c r="A4" s="70"/>
      <c r="B4" s="71"/>
    </row>
    <row r="5" spans="1:2">
      <c r="A5" s="72" t="s">
        <v>96</v>
      </c>
      <c r="B5" s="71">
        <v>1</v>
      </c>
    </row>
    <row r="6" spans="1:2">
      <c r="A6" s="73" t="s">
        <v>119</v>
      </c>
      <c r="B6" s="74"/>
    </row>
    <row r="7" spans="1:2">
      <c r="A7" s="75" t="s">
        <v>300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selection activeCell="E10" sqref="E10"/>
    </sheetView>
  </sheetViews>
  <sheetFormatPr defaultColWidth="9" defaultRowHeight="13.5"/>
  <cols>
    <col min="1" max="1" width="15.375" customWidth="1"/>
    <col min="2" max="4" width="5.125" customWidth="1"/>
    <col min="5" max="5" width="10" customWidth="1"/>
    <col min="6" max="6" width="5.125" customWidth="1"/>
    <col min="7" max="7" width="7.25" customWidth="1"/>
    <col min="8" max="8" width="5.125" customWidth="1"/>
    <col min="9" max="9" width="9.375" customWidth="1"/>
    <col min="10" max="10" width="5.125" customWidth="1"/>
    <col min="11" max="11" width="13.5" customWidth="1"/>
  </cols>
  <sheetData>
    <row r="1" ht="18.75" spans="1:11">
      <c r="A1" s="21" t="s">
        <v>306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5" customHeight="1" spans="1:11">
      <c r="A2" s="22" t="s">
        <v>307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15" customHeight="1" spans="1:11">
      <c r="A3" s="23" t="s">
        <v>308</v>
      </c>
      <c r="B3" s="24"/>
      <c r="C3" s="25" t="s">
        <v>186</v>
      </c>
      <c r="D3" s="26"/>
      <c r="E3" s="26"/>
      <c r="F3" s="26"/>
      <c r="G3" s="26"/>
      <c r="H3" s="26"/>
      <c r="I3" s="26"/>
      <c r="J3" s="26"/>
      <c r="K3" s="26"/>
    </row>
    <row r="4" ht="15" customHeight="1" spans="1:11">
      <c r="A4" s="23" t="s">
        <v>309</v>
      </c>
      <c r="B4" s="24"/>
      <c r="C4" s="27" t="s">
        <v>310</v>
      </c>
      <c r="D4" s="24"/>
      <c r="E4" s="24"/>
      <c r="F4" s="24"/>
      <c r="G4" s="23" t="s">
        <v>311</v>
      </c>
      <c r="H4" s="24"/>
      <c r="I4" s="28">
        <v>15268981171</v>
      </c>
      <c r="J4" s="24"/>
      <c r="K4" s="24"/>
    </row>
    <row r="5" ht="15" customHeight="1" spans="1:11">
      <c r="A5" s="23" t="s">
        <v>312</v>
      </c>
      <c r="B5" s="24"/>
      <c r="C5" s="23" t="s">
        <v>313</v>
      </c>
      <c r="D5" s="24"/>
      <c r="E5" s="24"/>
      <c r="F5" s="23" t="s">
        <v>314</v>
      </c>
      <c r="G5" s="24"/>
      <c r="H5" s="23" t="s">
        <v>315</v>
      </c>
      <c r="I5" s="24"/>
      <c r="J5" s="23" t="s">
        <v>314</v>
      </c>
      <c r="K5" s="24"/>
    </row>
    <row r="6" ht="15" customHeight="1" spans="1:11">
      <c r="A6" s="24"/>
      <c r="B6" s="24"/>
      <c r="C6" s="23" t="s">
        <v>316</v>
      </c>
      <c r="D6" s="24"/>
      <c r="E6" s="23" t="s">
        <v>317</v>
      </c>
      <c r="F6" s="29">
        <v>728.34</v>
      </c>
      <c r="G6" s="24"/>
      <c r="H6" s="23" t="s">
        <v>318</v>
      </c>
      <c r="I6" s="24"/>
      <c r="J6" s="30">
        <v>0</v>
      </c>
      <c r="K6" s="31"/>
    </row>
    <row r="7" ht="15" customHeight="1" spans="1:11">
      <c r="A7" s="24"/>
      <c r="B7" s="24"/>
      <c r="C7" s="24"/>
      <c r="D7" s="24"/>
      <c r="E7" s="23" t="s">
        <v>319</v>
      </c>
      <c r="F7" s="29">
        <v>83.17</v>
      </c>
      <c r="G7" s="24"/>
      <c r="H7" s="23" t="s">
        <v>320</v>
      </c>
      <c r="I7" s="24"/>
      <c r="J7" s="32">
        <v>823.51</v>
      </c>
      <c r="K7" s="31"/>
    </row>
    <row r="8" ht="15" customHeight="1" spans="1:11">
      <c r="A8" s="24"/>
      <c r="B8" s="24"/>
      <c r="C8" s="24"/>
      <c r="D8" s="24"/>
      <c r="E8" s="23" t="s">
        <v>321</v>
      </c>
      <c r="F8" s="29">
        <f>SUM(F6:G7)</f>
        <v>811.51</v>
      </c>
      <c r="G8" s="24"/>
      <c r="H8" s="23" t="s">
        <v>322</v>
      </c>
      <c r="I8" s="24"/>
      <c r="J8" s="32">
        <v>0</v>
      </c>
      <c r="K8" s="31"/>
    </row>
    <row r="9" ht="15" customHeight="1" spans="1:11">
      <c r="A9" s="24"/>
      <c r="B9" s="24"/>
      <c r="C9" s="23" t="s">
        <v>323</v>
      </c>
      <c r="D9" s="24"/>
      <c r="E9" s="23" t="s">
        <v>324</v>
      </c>
      <c r="F9" s="29">
        <v>12</v>
      </c>
      <c r="G9" s="24"/>
      <c r="H9" s="23" t="s">
        <v>325</v>
      </c>
      <c r="I9" s="24"/>
      <c r="J9" s="32">
        <v>823.51</v>
      </c>
      <c r="K9" s="31"/>
    </row>
    <row r="10" ht="15" customHeight="1" spans="1:11">
      <c r="A10" s="24"/>
      <c r="B10" s="24"/>
      <c r="C10" s="24"/>
      <c r="D10" s="24"/>
      <c r="E10" s="23" t="s">
        <v>326</v>
      </c>
      <c r="F10" s="33">
        <v>0</v>
      </c>
      <c r="G10" s="24"/>
      <c r="H10" s="23" t="s">
        <v>327</v>
      </c>
      <c r="I10" s="24"/>
      <c r="J10" s="32">
        <v>823.51</v>
      </c>
      <c r="K10" s="31"/>
    </row>
    <row r="11" ht="15" customHeight="1" spans="1:11">
      <c r="A11" s="34"/>
      <c r="B11" s="34"/>
      <c r="C11" s="34"/>
      <c r="D11" s="34"/>
      <c r="E11" s="35" t="s">
        <v>321</v>
      </c>
      <c r="F11" s="36">
        <v>12</v>
      </c>
      <c r="G11" s="34"/>
      <c r="H11" s="37"/>
      <c r="I11" s="37"/>
      <c r="J11" s="37"/>
      <c r="K11" s="37"/>
    </row>
    <row r="12" ht="42" customHeight="1" spans="1:11">
      <c r="A12" s="38" t="s">
        <v>328</v>
      </c>
      <c r="B12" s="39" t="s">
        <v>329</v>
      </c>
      <c r="C12" s="26"/>
      <c r="D12" s="26"/>
      <c r="E12" s="26"/>
      <c r="F12" s="26"/>
      <c r="G12" s="26"/>
      <c r="H12" s="26"/>
      <c r="I12" s="26"/>
      <c r="J12" s="26"/>
      <c r="K12" s="26"/>
    </row>
    <row r="13" ht="14" customHeight="1" spans="1:11">
      <c r="A13" s="40" t="s">
        <v>330</v>
      </c>
      <c r="B13" s="41" t="s">
        <v>331</v>
      </c>
      <c r="C13" s="42"/>
      <c r="D13" s="41" t="s">
        <v>332</v>
      </c>
      <c r="E13" s="41" t="s">
        <v>333</v>
      </c>
      <c r="F13" s="42"/>
      <c r="G13" s="43" t="s">
        <v>334</v>
      </c>
      <c r="H13" s="42"/>
      <c r="I13" s="42"/>
      <c r="J13" s="42"/>
      <c r="K13" s="41" t="s">
        <v>335</v>
      </c>
    </row>
    <row r="14" ht="14" customHeight="1" spans="1:11">
      <c r="A14" s="44"/>
      <c r="B14" s="41" t="s">
        <v>336</v>
      </c>
      <c r="C14" s="42"/>
      <c r="D14" s="45">
        <v>10</v>
      </c>
      <c r="E14" s="41" t="s">
        <v>337</v>
      </c>
      <c r="F14" s="42"/>
      <c r="G14" s="41" t="s">
        <v>338</v>
      </c>
      <c r="H14" s="42"/>
      <c r="I14" s="42"/>
      <c r="J14" s="42"/>
      <c r="K14" s="46">
        <v>1</v>
      </c>
    </row>
    <row r="15" ht="14" customHeight="1" spans="1:11">
      <c r="A15" s="44"/>
      <c r="B15" s="42"/>
      <c r="C15" s="42"/>
      <c r="D15" s="42"/>
      <c r="E15" s="42"/>
      <c r="F15" s="42"/>
      <c r="G15" s="41" t="s">
        <v>339</v>
      </c>
      <c r="H15" s="42"/>
      <c r="I15" s="42"/>
      <c r="J15" s="42"/>
      <c r="K15" s="41" t="s">
        <v>340</v>
      </c>
    </row>
    <row r="16" ht="14" customHeight="1" spans="1:11">
      <c r="A16" s="44"/>
      <c r="B16" s="42"/>
      <c r="C16" s="42"/>
      <c r="D16" s="42"/>
      <c r="E16" s="42"/>
      <c r="F16" s="42"/>
      <c r="G16" s="41" t="s">
        <v>341</v>
      </c>
      <c r="H16" s="42"/>
      <c r="I16" s="42"/>
      <c r="J16" s="42"/>
      <c r="K16" s="41" t="s">
        <v>342</v>
      </c>
    </row>
    <row r="17" ht="14" customHeight="1" spans="1:11">
      <c r="A17" s="44"/>
      <c r="B17" s="42"/>
      <c r="C17" s="42"/>
      <c r="D17" s="42"/>
      <c r="E17" s="42"/>
      <c r="F17" s="42"/>
      <c r="G17" s="47" t="s">
        <v>343</v>
      </c>
      <c r="H17" s="42"/>
      <c r="I17" s="42"/>
      <c r="J17" s="42"/>
      <c r="K17" s="46">
        <v>0</v>
      </c>
    </row>
    <row r="18" ht="14" customHeight="1" spans="1:11">
      <c r="A18" s="44"/>
      <c r="B18" s="42"/>
      <c r="C18" s="42"/>
      <c r="D18" s="42"/>
      <c r="E18" s="41" t="s">
        <v>344</v>
      </c>
      <c r="F18" s="42"/>
      <c r="G18" s="41" t="s">
        <v>345</v>
      </c>
      <c r="H18" s="42"/>
      <c r="I18" s="42"/>
      <c r="J18" s="42"/>
      <c r="K18" s="41" t="s">
        <v>346</v>
      </c>
    </row>
    <row r="19" ht="14" customHeight="1" spans="1:11">
      <c r="A19" s="44"/>
      <c r="B19" s="42"/>
      <c r="C19" s="42"/>
      <c r="D19" s="42"/>
      <c r="E19" s="42"/>
      <c r="F19" s="42"/>
      <c r="G19" s="41" t="s">
        <v>347</v>
      </c>
      <c r="H19" s="42"/>
      <c r="I19" s="42"/>
      <c r="J19" s="42"/>
      <c r="K19" s="41" t="s">
        <v>348</v>
      </c>
    </row>
    <row r="20" ht="14" customHeight="1" spans="1:11">
      <c r="A20" s="44"/>
      <c r="B20" s="42"/>
      <c r="C20" s="42"/>
      <c r="D20" s="42"/>
      <c r="E20" s="41" t="s">
        <v>349</v>
      </c>
      <c r="F20" s="42"/>
      <c r="G20" s="41" t="s">
        <v>350</v>
      </c>
      <c r="H20" s="42"/>
      <c r="I20" s="42"/>
      <c r="J20" s="42"/>
      <c r="K20" s="41" t="s">
        <v>351</v>
      </c>
    </row>
    <row r="21" ht="14" customHeight="1" spans="1:11">
      <c r="A21" s="44"/>
      <c r="B21" s="42"/>
      <c r="C21" s="42"/>
      <c r="D21" s="42"/>
      <c r="E21" s="42"/>
      <c r="F21" s="42"/>
      <c r="G21" s="41" t="s">
        <v>352</v>
      </c>
      <c r="H21" s="42"/>
      <c r="I21" s="42"/>
      <c r="J21" s="42"/>
      <c r="K21" s="41" t="s">
        <v>353</v>
      </c>
    </row>
    <row r="22" ht="14" customHeight="1" spans="1:11">
      <c r="A22" s="44"/>
      <c r="B22" s="42"/>
      <c r="C22" s="42"/>
      <c r="D22" s="42"/>
      <c r="E22" s="41" t="s">
        <v>354</v>
      </c>
      <c r="F22" s="42"/>
      <c r="G22" s="41" t="s">
        <v>355</v>
      </c>
      <c r="H22" s="42"/>
      <c r="I22" s="42"/>
      <c r="J22" s="42"/>
      <c r="K22" s="41" t="s">
        <v>351</v>
      </c>
    </row>
    <row r="23" ht="14" customHeight="1" spans="1:11">
      <c r="A23" s="44"/>
      <c r="B23" s="42"/>
      <c r="C23" s="42"/>
      <c r="D23" s="42"/>
      <c r="E23" s="42"/>
      <c r="F23" s="42"/>
      <c r="G23" s="41" t="s">
        <v>356</v>
      </c>
      <c r="H23" s="42"/>
      <c r="I23" s="42"/>
      <c r="J23" s="42"/>
      <c r="K23" s="46">
        <v>1</v>
      </c>
    </row>
    <row r="24" ht="14" customHeight="1" spans="1:11">
      <c r="A24" s="44"/>
      <c r="B24" s="42"/>
      <c r="C24" s="42"/>
      <c r="D24" s="42"/>
      <c r="E24" s="41" t="s">
        <v>357</v>
      </c>
      <c r="F24" s="42"/>
      <c r="G24" s="41" t="s">
        <v>358</v>
      </c>
      <c r="H24" s="42"/>
      <c r="I24" s="42"/>
      <c r="J24" s="42"/>
      <c r="K24" s="41" t="s">
        <v>342</v>
      </c>
    </row>
    <row r="25" ht="14" customHeight="1" spans="1:11">
      <c r="A25" s="48"/>
      <c r="B25" s="48"/>
      <c r="C25" s="48"/>
      <c r="D25" s="48"/>
      <c r="E25" s="41" t="s">
        <v>359</v>
      </c>
      <c r="F25" s="42"/>
      <c r="G25" s="41" t="s">
        <v>360</v>
      </c>
      <c r="H25" s="42"/>
      <c r="I25" s="42"/>
      <c r="J25" s="42"/>
      <c r="K25" s="41" t="s">
        <v>361</v>
      </c>
    </row>
    <row r="26" ht="14" customHeight="1" spans="1:11">
      <c r="A26" s="48"/>
      <c r="B26" s="41" t="s">
        <v>362</v>
      </c>
      <c r="C26" s="42"/>
      <c r="D26" s="45">
        <v>30</v>
      </c>
      <c r="E26" s="49" t="s">
        <v>363</v>
      </c>
      <c r="F26" s="50"/>
      <c r="G26" s="38" t="s">
        <v>364</v>
      </c>
      <c r="H26" s="24"/>
      <c r="I26" s="24"/>
      <c r="J26" s="24"/>
      <c r="K26" s="51" t="s">
        <v>365</v>
      </c>
    </row>
    <row r="27" ht="14" customHeight="1" spans="1:11">
      <c r="A27" s="48"/>
      <c r="B27" s="42"/>
      <c r="C27" s="42"/>
      <c r="D27" s="42"/>
      <c r="E27" s="52"/>
      <c r="F27" s="53"/>
      <c r="G27" s="38" t="s">
        <v>366</v>
      </c>
      <c r="H27" s="24"/>
      <c r="I27" s="24"/>
      <c r="J27" s="24"/>
      <c r="K27" s="54" t="s">
        <v>367</v>
      </c>
    </row>
    <row r="28" ht="14" customHeight="1" spans="1:11">
      <c r="A28" s="48"/>
      <c r="B28" s="42"/>
      <c r="C28" s="42"/>
      <c r="D28" s="42"/>
      <c r="E28" s="52"/>
      <c r="F28" s="53"/>
      <c r="G28" s="38" t="s">
        <v>368</v>
      </c>
      <c r="H28" s="24"/>
      <c r="I28" s="24"/>
      <c r="J28" s="24"/>
      <c r="K28" s="54" t="s">
        <v>369</v>
      </c>
    </row>
    <row r="29" ht="14" customHeight="1" spans="1:11">
      <c r="A29" s="48"/>
      <c r="B29" s="42"/>
      <c r="C29" s="42"/>
      <c r="D29" s="42"/>
      <c r="E29" s="52"/>
      <c r="F29" s="53"/>
      <c r="G29" s="38" t="s">
        <v>370</v>
      </c>
      <c r="H29" s="24"/>
      <c r="I29" s="24"/>
      <c r="J29" s="24"/>
      <c r="K29" s="51" t="s">
        <v>371</v>
      </c>
    </row>
    <row r="30" ht="14" customHeight="1" spans="1:11">
      <c r="A30" s="48"/>
      <c r="B30" s="42"/>
      <c r="C30" s="42"/>
      <c r="D30" s="42"/>
      <c r="E30" s="52"/>
      <c r="F30" s="53"/>
      <c r="G30" s="55" t="s">
        <v>372</v>
      </c>
      <c r="H30" s="56"/>
      <c r="I30" s="56"/>
      <c r="J30" s="57"/>
      <c r="K30" s="54" t="s">
        <v>373</v>
      </c>
    </row>
    <row r="31" ht="14" customHeight="1" spans="1:11">
      <c r="A31" s="48"/>
      <c r="B31" s="42"/>
      <c r="C31" s="42"/>
      <c r="D31" s="42"/>
      <c r="E31" s="58"/>
      <c r="F31" s="59"/>
      <c r="G31" s="55" t="s">
        <v>374</v>
      </c>
      <c r="H31" s="56"/>
      <c r="I31" s="56"/>
      <c r="J31" s="57"/>
      <c r="K31" s="54" t="s">
        <v>375</v>
      </c>
    </row>
    <row r="32" ht="14" customHeight="1" spans="1:11">
      <c r="A32" s="48"/>
      <c r="B32" s="42"/>
      <c r="C32" s="42"/>
      <c r="D32" s="42"/>
      <c r="E32" s="52" t="s">
        <v>376</v>
      </c>
      <c r="F32" s="53"/>
      <c r="G32" s="55" t="s">
        <v>377</v>
      </c>
      <c r="H32" s="56"/>
      <c r="I32" s="56"/>
      <c r="J32" s="57"/>
      <c r="K32" s="54">
        <v>1</v>
      </c>
    </row>
    <row r="33" ht="14" customHeight="1" spans="1:11">
      <c r="A33" s="48"/>
      <c r="B33" s="42"/>
      <c r="C33" s="42"/>
      <c r="D33" s="42"/>
      <c r="E33" s="52"/>
      <c r="F33" s="53"/>
      <c r="G33" s="55" t="s">
        <v>378</v>
      </c>
      <c r="H33" s="56"/>
      <c r="I33" s="56"/>
      <c r="J33" s="57"/>
      <c r="K33" s="60" t="s">
        <v>379</v>
      </c>
    </row>
    <row r="34" ht="14" customHeight="1" spans="1:11">
      <c r="A34" s="48"/>
      <c r="B34" s="42"/>
      <c r="C34" s="42"/>
      <c r="D34" s="42"/>
      <c r="E34" s="52"/>
      <c r="F34" s="53"/>
      <c r="G34" s="55" t="s">
        <v>380</v>
      </c>
      <c r="H34" s="56"/>
      <c r="I34" s="56"/>
      <c r="J34" s="57"/>
      <c r="K34" s="60" t="s">
        <v>381</v>
      </c>
    </row>
    <row r="35" ht="14" customHeight="1" spans="1:11">
      <c r="A35" s="48"/>
      <c r="B35" s="42"/>
      <c r="C35" s="42"/>
      <c r="D35" s="42"/>
      <c r="E35" s="52"/>
      <c r="F35" s="53"/>
      <c r="G35" s="38" t="s">
        <v>382</v>
      </c>
      <c r="H35" s="24"/>
      <c r="I35" s="24"/>
      <c r="J35" s="24"/>
      <c r="K35" s="60" t="s">
        <v>381</v>
      </c>
    </row>
    <row r="36" ht="14" customHeight="1" spans="1:11">
      <c r="A36" s="48"/>
      <c r="B36" s="42"/>
      <c r="C36" s="42"/>
      <c r="D36" s="42"/>
      <c r="E36" s="52"/>
      <c r="F36" s="53"/>
      <c r="G36" s="55" t="s">
        <v>383</v>
      </c>
      <c r="H36" s="56"/>
      <c r="I36" s="56"/>
      <c r="J36" s="57"/>
      <c r="K36" s="60" t="s">
        <v>381</v>
      </c>
    </row>
    <row r="37" ht="14" customHeight="1" spans="1:11">
      <c r="A37" s="48"/>
      <c r="B37" s="42"/>
      <c r="C37" s="42"/>
      <c r="D37" s="42"/>
      <c r="E37" s="42"/>
      <c r="F37" s="42"/>
      <c r="G37" s="61" t="s">
        <v>384</v>
      </c>
      <c r="H37" s="42"/>
      <c r="I37" s="42"/>
      <c r="J37" s="42"/>
      <c r="K37" s="47" t="s">
        <v>385</v>
      </c>
    </row>
    <row r="38" ht="14" customHeight="1" spans="1:11">
      <c r="A38" s="48"/>
      <c r="B38" s="42"/>
      <c r="C38" s="42"/>
      <c r="D38" s="42"/>
      <c r="E38" s="41" t="s">
        <v>386</v>
      </c>
      <c r="F38" s="42"/>
      <c r="G38" s="38" t="s">
        <v>387</v>
      </c>
      <c r="H38" s="24"/>
      <c r="I38" s="24"/>
      <c r="J38" s="24"/>
      <c r="K38" s="14" t="s">
        <v>388</v>
      </c>
    </row>
    <row r="39" ht="14" customHeight="1" spans="1:11">
      <c r="A39" s="48"/>
      <c r="B39" s="41" t="s">
        <v>389</v>
      </c>
      <c r="C39" s="42"/>
      <c r="D39" s="45">
        <v>30</v>
      </c>
      <c r="E39" s="41" t="s">
        <v>390</v>
      </c>
      <c r="F39" s="42"/>
      <c r="G39" s="55" t="s">
        <v>391</v>
      </c>
      <c r="H39" s="56"/>
      <c r="I39" s="56"/>
      <c r="J39" s="57"/>
      <c r="K39" s="38" t="s">
        <v>392</v>
      </c>
    </row>
    <row r="40" ht="14" customHeight="1" spans="1:11">
      <c r="A40" s="48"/>
      <c r="B40" s="42"/>
      <c r="C40" s="42"/>
      <c r="D40" s="42"/>
      <c r="E40" s="49" t="s">
        <v>393</v>
      </c>
      <c r="F40" s="50"/>
      <c r="G40" s="38" t="s">
        <v>394</v>
      </c>
      <c r="H40" s="24"/>
      <c r="I40" s="24"/>
      <c r="J40" s="24"/>
      <c r="K40" s="51" t="s">
        <v>395</v>
      </c>
    </row>
    <row r="41" ht="14" customHeight="1" spans="1:11">
      <c r="A41" s="48"/>
      <c r="B41" s="42"/>
      <c r="C41" s="42"/>
      <c r="D41" s="42"/>
      <c r="E41" s="52"/>
      <c r="F41" s="53"/>
      <c r="G41" s="38" t="s">
        <v>396</v>
      </c>
      <c r="H41" s="24"/>
      <c r="I41" s="24"/>
      <c r="J41" s="24"/>
      <c r="K41" s="51" t="s">
        <v>397</v>
      </c>
    </row>
    <row r="42" ht="14" customHeight="1" spans="1:11">
      <c r="A42" s="48"/>
      <c r="B42" s="42"/>
      <c r="C42" s="42"/>
      <c r="D42" s="42"/>
      <c r="E42" s="52"/>
      <c r="F42" s="53"/>
      <c r="G42" s="38" t="s">
        <v>398</v>
      </c>
      <c r="H42" s="24"/>
      <c r="I42" s="24"/>
      <c r="J42" s="24"/>
      <c r="K42" s="38" t="s">
        <v>399</v>
      </c>
    </row>
    <row r="43" ht="14" customHeight="1" spans="1:11">
      <c r="A43" s="48"/>
      <c r="B43" s="42"/>
      <c r="C43" s="42"/>
      <c r="D43" s="42"/>
      <c r="E43" s="58"/>
      <c r="F43" s="59"/>
      <c r="G43" s="38" t="s">
        <v>400</v>
      </c>
      <c r="H43" s="24"/>
      <c r="I43" s="24"/>
      <c r="J43" s="24"/>
      <c r="K43" s="38" t="s">
        <v>392</v>
      </c>
    </row>
    <row r="44" ht="14" customHeight="1" spans="1:11">
      <c r="A44" s="48"/>
      <c r="B44" s="42"/>
      <c r="C44" s="42"/>
      <c r="D44" s="42"/>
      <c r="E44" s="41" t="s">
        <v>401</v>
      </c>
      <c r="F44" s="42"/>
      <c r="G44" s="61" t="s">
        <v>402</v>
      </c>
      <c r="H44" s="42"/>
      <c r="I44" s="42"/>
      <c r="J44" s="42"/>
      <c r="K44" s="61" t="s">
        <v>395</v>
      </c>
    </row>
    <row r="45" ht="14" customHeight="1" spans="1:11">
      <c r="A45" s="48"/>
      <c r="B45" s="42"/>
      <c r="C45" s="42"/>
      <c r="D45" s="42"/>
      <c r="E45" s="41" t="s">
        <v>403</v>
      </c>
      <c r="F45" s="42"/>
      <c r="G45" s="38" t="s">
        <v>404</v>
      </c>
      <c r="H45" s="24"/>
      <c r="I45" s="24"/>
      <c r="J45" s="24"/>
      <c r="K45" s="23" t="s">
        <v>381</v>
      </c>
    </row>
    <row r="46" ht="14" customHeight="1" spans="1:11">
      <c r="A46" s="48"/>
      <c r="B46" s="41" t="s">
        <v>405</v>
      </c>
      <c r="C46" s="42"/>
      <c r="D46" s="45">
        <v>20</v>
      </c>
      <c r="E46" s="41" t="s">
        <v>406</v>
      </c>
      <c r="F46" s="42"/>
      <c r="G46" s="41" t="s">
        <v>407</v>
      </c>
      <c r="H46" s="42"/>
      <c r="I46" s="42"/>
      <c r="J46" s="42"/>
      <c r="K46" s="41" t="s">
        <v>408</v>
      </c>
    </row>
    <row r="47" ht="14" customHeight="1" spans="1:11">
      <c r="A47" s="48"/>
      <c r="B47" s="42"/>
      <c r="C47" s="42"/>
      <c r="D47" s="42"/>
      <c r="E47" s="41" t="s">
        <v>409</v>
      </c>
      <c r="F47" s="42"/>
      <c r="G47" s="41" t="s">
        <v>410</v>
      </c>
      <c r="H47" s="42"/>
      <c r="I47" s="42"/>
      <c r="J47" s="42"/>
      <c r="K47" s="41" t="s">
        <v>411</v>
      </c>
    </row>
    <row r="48" ht="14" customHeight="1" spans="1:11">
      <c r="A48" s="48"/>
      <c r="B48" s="42"/>
      <c r="C48" s="42"/>
      <c r="D48" s="42"/>
      <c r="E48" s="41" t="s">
        <v>412</v>
      </c>
      <c r="F48" s="42"/>
      <c r="G48" s="41" t="s">
        <v>413</v>
      </c>
      <c r="H48" s="42"/>
      <c r="I48" s="42"/>
      <c r="J48" s="42"/>
      <c r="K48" s="41" t="s">
        <v>414</v>
      </c>
    </row>
    <row r="49" ht="14" customHeight="1" spans="1:11">
      <c r="A49" s="62"/>
      <c r="B49" s="63"/>
      <c r="C49" s="63"/>
      <c r="D49" s="63"/>
      <c r="E49" s="64" t="s">
        <v>415</v>
      </c>
      <c r="F49" s="63"/>
      <c r="G49" s="64" t="s">
        <v>416</v>
      </c>
      <c r="H49" s="63"/>
      <c r="I49" s="63"/>
      <c r="J49" s="63"/>
      <c r="K49" s="64" t="s">
        <v>408</v>
      </c>
    </row>
    <row r="50" ht="36" customHeight="1" spans="1:11">
      <c r="A50" s="65" t="s">
        <v>417</v>
      </c>
      <c r="B50" s="66" t="s">
        <v>418</v>
      </c>
      <c r="C50" s="66"/>
      <c r="D50" s="66"/>
      <c r="E50" s="65"/>
      <c r="F50" s="65" t="s">
        <v>419</v>
      </c>
      <c r="G50" s="65"/>
      <c r="H50" s="66" t="s">
        <v>420</v>
      </c>
      <c r="I50" s="66"/>
      <c r="J50" s="66"/>
      <c r="K50" s="66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38"/>
    <mergeCell ref="D39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32:F36"/>
    <mergeCell ref="E26:F31"/>
    <mergeCell ref="B26:C38"/>
    <mergeCell ref="B39:C45"/>
    <mergeCell ref="B46:C49"/>
    <mergeCell ref="E40:F43"/>
  </mergeCells>
  <pageMargins left="0.751388888888889" right="0.751388888888889" top="0.60625" bottom="0.21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2" workbookViewId="0">
      <selection activeCell="B7" sqref="B7:G7"/>
    </sheetView>
  </sheetViews>
  <sheetFormatPr defaultColWidth="9" defaultRowHeight="13.5" outlineLevelCol="6"/>
  <cols>
    <col min="1" max="4" width="10.625" customWidth="1"/>
    <col min="5" max="5" width="19.75" customWidth="1"/>
    <col min="6" max="6" width="10.625" customWidth="1"/>
    <col min="7" max="7" width="10.625" style="1" customWidth="1"/>
  </cols>
  <sheetData>
    <row r="1" ht="37" customHeight="1" spans="1:7">
      <c r="A1" s="2" t="s">
        <v>421</v>
      </c>
      <c r="B1" s="3"/>
      <c r="C1" s="3"/>
      <c r="D1" s="3"/>
      <c r="E1" s="3"/>
      <c r="F1" s="3"/>
      <c r="G1" s="3"/>
    </row>
    <row r="2" ht="25" customHeight="1" spans="1:7">
      <c r="A2" s="4" t="s">
        <v>422</v>
      </c>
      <c r="B2" s="4"/>
      <c r="C2" s="4" t="s">
        <v>423</v>
      </c>
      <c r="D2" s="4"/>
      <c r="E2" s="4" t="s">
        <v>424</v>
      </c>
      <c r="F2" s="5" t="s">
        <v>425</v>
      </c>
      <c r="G2" s="5"/>
    </row>
    <row r="3" ht="25" customHeight="1" spans="1:7">
      <c r="A3" s="4" t="s">
        <v>426</v>
      </c>
      <c r="B3" s="4"/>
      <c r="C3" s="4" t="s">
        <v>279</v>
      </c>
      <c r="D3" s="4"/>
      <c r="E3" s="4" t="s">
        <v>427</v>
      </c>
      <c r="F3" s="4" t="s">
        <v>279</v>
      </c>
      <c r="G3" s="4"/>
    </row>
    <row r="4" ht="25" customHeight="1" spans="1:7">
      <c r="A4" s="5" t="s">
        <v>428</v>
      </c>
      <c r="B4" s="5"/>
      <c r="C4" s="4" t="s">
        <v>429</v>
      </c>
      <c r="D4" s="4"/>
      <c r="E4" s="6">
        <v>12</v>
      </c>
      <c r="F4" s="6"/>
      <c r="G4" s="6"/>
    </row>
    <row r="5" ht="25" customHeight="1" spans="1:7">
      <c r="A5" s="5"/>
      <c r="B5" s="5"/>
      <c r="C5" s="4" t="s">
        <v>430</v>
      </c>
      <c r="D5" s="4"/>
      <c r="E5" s="6">
        <v>12</v>
      </c>
      <c r="F5" s="6"/>
      <c r="G5" s="6"/>
    </row>
    <row r="6" ht="25" customHeight="1" spans="1:7">
      <c r="A6" s="5"/>
      <c r="B6" s="5"/>
      <c r="C6" s="4" t="s">
        <v>431</v>
      </c>
      <c r="D6" s="4"/>
      <c r="E6" s="7"/>
      <c r="F6" s="7"/>
      <c r="G6" s="7"/>
    </row>
    <row r="7" ht="25" customHeight="1" spans="1:7">
      <c r="A7" s="5" t="s">
        <v>432</v>
      </c>
      <c r="B7" s="5" t="s">
        <v>433</v>
      </c>
      <c r="C7" s="5"/>
      <c r="D7" s="5"/>
      <c r="E7" s="5"/>
      <c r="F7" s="5"/>
      <c r="G7" s="5"/>
    </row>
    <row r="8" ht="57" customHeight="1" spans="1:7">
      <c r="A8" s="5"/>
      <c r="B8" s="8" t="s">
        <v>434</v>
      </c>
      <c r="C8" s="8"/>
      <c r="D8" s="8"/>
      <c r="E8" s="8"/>
      <c r="F8" s="8"/>
      <c r="G8" s="8"/>
    </row>
    <row r="9" ht="25" customHeight="1" spans="1:7">
      <c r="A9" s="5" t="s">
        <v>435</v>
      </c>
      <c r="B9" s="5" t="s">
        <v>436</v>
      </c>
      <c r="C9" s="5" t="s">
        <v>437</v>
      </c>
      <c r="D9" s="9" t="s">
        <v>438</v>
      </c>
      <c r="E9" s="9"/>
      <c r="F9" s="9"/>
      <c r="G9" s="5" t="s">
        <v>439</v>
      </c>
    </row>
    <row r="10" ht="25" customHeight="1" spans="1:7">
      <c r="A10" s="5"/>
      <c r="B10" s="10" t="s">
        <v>440</v>
      </c>
      <c r="C10" s="5" t="s">
        <v>441</v>
      </c>
      <c r="D10" s="11" t="s">
        <v>387</v>
      </c>
      <c r="E10" s="12"/>
      <c r="F10" s="13"/>
      <c r="G10" s="147" t="s">
        <v>442</v>
      </c>
    </row>
    <row r="11" ht="25" customHeight="1" spans="1:7">
      <c r="A11" s="5"/>
      <c r="B11" s="5" t="s">
        <v>443</v>
      </c>
      <c r="C11" s="5" t="s">
        <v>444</v>
      </c>
      <c r="D11" s="11" t="s">
        <v>445</v>
      </c>
      <c r="E11" s="12"/>
      <c r="F11" s="13"/>
      <c r="G11" s="147" t="s">
        <v>446</v>
      </c>
    </row>
    <row r="12" ht="25" customHeight="1" spans="1:7">
      <c r="A12" s="5"/>
      <c r="B12" s="5"/>
      <c r="C12" s="5"/>
      <c r="D12" s="11" t="s">
        <v>447</v>
      </c>
      <c r="E12" s="12"/>
      <c r="F12" s="13"/>
      <c r="G12" s="14" t="s">
        <v>448</v>
      </c>
    </row>
    <row r="13" ht="25" customHeight="1" spans="1:7">
      <c r="A13" s="5"/>
      <c r="B13" s="5"/>
      <c r="C13" s="5"/>
      <c r="D13" s="11" t="s">
        <v>449</v>
      </c>
      <c r="E13" s="12"/>
      <c r="F13" s="13"/>
      <c r="G13" s="14" t="s">
        <v>450</v>
      </c>
    </row>
    <row r="14" ht="25" customHeight="1" spans="1:7">
      <c r="A14" s="5"/>
      <c r="B14" s="5"/>
      <c r="C14" s="5" t="s">
        <v>451</v>
      </c>
      <c r="D14" s="11" t="s">
        <v>452</v>
      </c>
      <c r="E14" s="12"/>
      <c r="F14" s="13"/>
      <c r="G14" s="147" t="s">
        <v>453</v>
      </c>
    </row>
    <row r="15" ht="25" customHeight="1" spans="1:7">
      <c r="A15" s="5"/>
      <c r="B15" s="5"/>
      <c r="C15" s="5"/>
      <c r="D15" s="11" t="s">
        <v>377</v>
      </c>
      <c r="E15" s="12"/>
      <c r="F15" s="13"/>
      <c r="G15" s="147" t="s">
        <v>453</v>
      </c>
    </row>
    <row r="16" ht="25" customHeight="1" spans="1:7">
      <c r="A16" s="5"/>
      <c r="B16" s="5"/>
      <c r="C16" s="5"/>
      <c r="D16" s="11" t="s">
        <v>454</v>
      </c>
      <c r="E16" s="12"/>
      <c r="F16" s="13"/>
      <c r="G16" s="147" t="s">
        <v>453</v>
      </c>
    </row>
    <row r="17" ht="25" customHeight="1" spans="1:7">
      <c r="A17" s="5"/>
      <c r="B17" s="5"/>
      <c r="C17" s="10" t="s">
        <v>455</v>
      </c>
      <c r="D17" s="11" t="s">
        <v>456</v>
      </c>
      <c r="E17" s="12"/>
      <c r="F17" s="13"/>
      <c r="G17" s="5" t="s">
        <v>457</v>
      </c>
    </row>
    <row r="18" ht="25" customHeight="1" spans="1:7">
      <c r="A18" s="5"/>
      <c r="B18" s="5"/>
      <c r="C18" s="15"/>
      <c r="D18" s="11" t="s">
        <v>458</v>
      </c>
      <c r="E18" s="12"/>
      <c r="F18" s="13"/>
      <c r="G18" s="5" t="s">
        <v>457</v>
      </c>
    </row>
    <row r="19" ht="25" customHeight="1" spans="1:7">
      <c r="A19" s="5"/>
      <c r="B19" s="5" t="s">
        <v>459</v>
      </c>
      <c r="C19" s="5" t="s">
        <v>460</v>
      </c>
      <c r="D19" s="11" t="s">
        <v>461</v>
      </c>
      <c r="E19" s="12"/>
      <c r="F19" s="13"/>
      <c r="G19" s="5" t="s">
        <v>462</v>
      </c>
    </row>
    <row r="20" ht="25" customHeight="1" spans="1:7">
      <c r="A20" s="5"/>
      <c r="B20" s="5"/>
      <c r="C20" s="5" t="s">
        <v>463</v>
      </c>
      <c r="D20" s="11" t="s">
        <v>464</v>
      </c>
      <c r="E20" s="12"/>
      <c r="F20" s="13"/>
      <c r="G20" s="5" t="s">
        <v>392</v>
      </c>
    </row>
    <row r="21" ht="25" customHeight="1" spans="1:7">
      <c r="A21" s="5"/>
      <c r="B21" s="5"/>
      <c r="C21" s="5" t="s">
        <v>465</v>
      </c>
      <c r="D21" s="11" t="s">
        <v>466</v>
      </c>
      <c r="E21" s="12"/>
      <c r="F21" s="13"/>
      <c r="G21" s="5" t="s">
        <v>467</v>
      </c>
    </row>
    <row r="22" ht="54" customHeight="1" spans="1:7">
      <c r="A22" s="5"/>
      <c r="B22" s="5" t="s">
        <v>468</v>
      </c>
      <c r="C22" s="5" t="s">
        <v>469</v>
      </c>
      <c r="D22" s="11" t="s">
        <v>404</v>
      </c>
      <c r="E22" s="12"/>
      <c r="F22" s="13"/>
      <c r="G22" s="14" t="s">
        <v>385</v>
      </c>
    </row>
    <row r="23" ht="29" customHeight="1" spans="1:7">
      <c r="A23" s="16" t="s">
        <v>470</v>
      </c>
      <c r="B23" s="17" t="s">
        <v>418</v>
      </c>
      <c r="C23" s="17"/>
      <c r="D23" s="16" t="s">
        <v>419</v>
      </c>
      <c r="E23" s="17"/>
      <c r="F23" s="18" t="s">
        <v>420</v>
      </c>
      <c r="G23" s="19"/>
    </row>
    <row r="24" spans="1:7">
      <c r="A24" s="4" t="s">
        <v>471</v>
      </c>
      <c r="B24" s="4"/>
      <c r="C24" s="4"/>
      <c r="D24" s="4"/>
      <c r="E24" s="4"/>
      <c r="F24" s="4"/>
      <c r="G24" s="20"/>
    </row>
    <row r="25" spans="1:7">
      <c r="A25" s="4"/>
      <c r="B25" s="4"/>
      <c r="C25" s="4"/>
      <c r="D25" s="4"/>
      <c r="E25" s="4"/>
      <c r="F25" s="4"/>
      <c r="G25" s="20"/>
    </row>
    <row r="26" ht="13" customHeight="1" spans="1:7">
      <c r="A26" s="4"/>
      <c r="B26" s="4"/>
      <c r="C26" s="4"/>
      <c r="D26" s="4"/>
      <c r="E26" s="4"/>
      <c r="F26" s="4"/>
      <c r="G26" s="20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1"/>
    <mergeCell ref="C11:C13"/>
    <mergeCell ref="C14:C16"/>
    <mergeCell ref="C17:C18"/>
    <mergeCell ref="A4:B6"/>
    <mergeCell ref="A24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了</cp:lastModifiedBy>
  <dcterms:created xsi:type="dcterms:W3CDTF">2023-04-13T07:17:00Z</dcterms:created>
  <cp:lastPrinted>2024-02-02T01:31:00Z</cp:lastPrinted>
  <dcterms:modified xsi:type="dcterms:W3CDTF">2026-03-13T06:50:24Z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744129D6E0AA425E937B9482ECF6CB5C_13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